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O:\!БЮДЖЕТ на 2023-2025 г.г\72 Бабученко А.Н\Программа Доступное жилье 2019-2025\"/>
    </mc:Choice>
  </mc:AlternateContent>
  <xr:revisionPtr revIDLastSave="0" documentId="13_ncr:1_{5A16F1B2-1377-4E55-8B81-E928F77AB6B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Форма 1" sheetId="2" r:id="rId1"/>
    <sheet name="Форма 1.1" sheetId="1" r:id="rId2"/>
    <sheet name="Форма 3 " sheetId="7" r:id="rId3"/>
    <sheet name="Форма 2" sheetId="6" r:id="rId4"/>
    <sheet name="Форма 4" sheetId="5" r:id="rId5"/>
  </sheets>
  <definedNames>
    <definedName name="_xlnm._FilterDatabase" localSheetId="1" hidden="1">'Форма 1.1'!$B$9:$J$169</definedName>
    <definedName name="_xlnm.Print_Titles" localSheetId="0">'Форма 1'!$9:$11</definedName>
    <definedName name="_xlnm.Print_Titles" localSheetId="1">'Форма 1.1'!$5:$7</definedName>
    <definedName name="_xlnm.Print_Titles" localSheetId="2">'Форма 3 '!$6:$10</definedName>
    <definedName name="_xlnm.Print_Titles" localSheetId="4">'Форма 4'!$4:$7</definedName>
    <definedName name="_xlnm.Print_Area" localSheetId="0">'Форма 1'!$A$1:$L$41</definedName>
    <definedName name="_xlnm.Print_Area" localSheetId="1">'Форма 1.1'!$A$1:$J$169</definedName>
    <definedName name="_xlnm.Print_Area" localSheetId="3">'Форма 2'!$A$1:$AA$28</definedName>
    <definedName name="_xlnm.Print_Area" localSheetId="2">'Форма 3 '!$A$1:$S$24</definedName>
    <definedName name="_xlnm.Print_Area" localSheetId="4">'Форма 4'!$A$1:$R$17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5" l="1"/>
  <c r="H15" i="7"/>
  <c r="G14" i="1" l="1"/>
  <c r="F8" i="5"/>
  <c r="F10" i="5"/>
  <c r="J10" i="5" s="1"/>
  <c r="O9" i="5"/>
  <c r="O8" i="5"/>
  <c r="N10" i="5"/>
  <c r="N9" i="5" s="1"/>
  <c r="J11" i="5"/>
  <c r="G8" i="5"/>
  <c r="R9" i="5" l="1"/>
  <c r="R10" i="5"/>
  <c r="R8" i="5"/>
  <c r="J9" i="5"/>
  <c r="J8" i="5"/>
  <c r="S19" i="6"/>
  <c r="S18" i="6" s="1"/>
  <c r="F18" i="6"/>
  <c r="F17" i="6"/>
  <c r="E17" i="6" s="1"/>
  <c r="M19" i="6"/>
  <c r="N19" i="6" s="1"/>
  <c r="N18" i="6" s="1"/>
  <c r="V17" i="6"/>
  <c r="M17" i="6" s="1"/>
  <c r="N17" i="6" s="1"/>
  <c r="N16" i="6" s="1"/>
  <c r="O19" i="6" l="1"/>
  <c r="D19" i="6" s="1"/>
  <c r="F16" i="6"/>
  <c r="M16" i="6"/>
  <c r="M18" i="6"/>
  <c r="E16" i="6" l="1"/>
  <c r="F15" i="6"/>
  <c r="M15" i="6"/>
  <c r="V16" i="6" l="1"/>
  <c r="O17" i="6"/>
  <c r="X16" i="6"/>
  <c r="X18" i="6"/>
  <c r="V18" i="6"/>
  <c r="E19" i="6"/>
  <c r="G17" i="6" l="1"/>
  <c r="G16" i="6" s="1"/>
  <c r="W16" i="6"/>
  <c r="O16" i="6"/>
  <c r="E18" i="6"/>
  <c r="E15" i="6" s="1"/>
  <c r="V15" i="6"/>
  <c r="X15" i="6"/>
  <c r="D17" i="6" l="1"/>
  <c r="C18" i="6"/>
  <c r="C16" i="6"/>
  <c r="F12" i="7" l="1"/>
  <c r="I12" i="7"/>
  <c r="H12" i="7"/>
  <c r="G13" i="7"/>
  <c r="G12" i="7" s="1"/>
  <c r="C12" i="7"/>
  <c r="E12" i="7"/>
  <c r="D12" i="7"/>
  <c r="I14" i="7"/>
  <c r="H14" i="7"/>
  <c r="G14" i="7"/>
  <c r="F14" i="7"/>
  <c r="E14" i="7"/>
  <c r="E11" i="7" s="1"/>
  <c r="D14" i="7"/>
  <c r="C14" i="7"/>
  <c r="L15" i="7"/>
  <c r="J13" i="2"/>
  <c r="J14" i="2"/>
  <c r="J12" i="2" s="1"/>
  <c r="I13" i="2"/>
  <c r="G14" i="2"/>
  <c r="G13" i="2" s="1"/>
  <c r="F19" i="2"/>
  <c r="F14" i="2" s="1"/>
  <c r="F12" i="2" s="1"/>
  <c r="D11" i="7" l="1"/>
  <c r="I11" i="7"/>
  <c r="C11" i="7"/>
  <c r="G12" i="2"/>
  <c r="F13" i="2"/>
  <c r="Q15" i="7" l="1"/>
  <c r="Q14" i="7" s="1"/>
  <c r="N15" i="7"/>
  <c r="N14" i="7" s="1"/>
  <c r="J15" i="7"/>
  <c r="J14" i="7" s="1"/>
  <c r="G11" i="7"/>
  <c r="S14" i="7"/>
  <c r="R14" i="7"/>
  <c r="P14" i="7"/>
  <c r="O14" i="7"/>
  <c r="M14" i="7"/>
  <c r="L14" i="7"/>
  <c r="K14" i="7"/>
  <c r="Q13" i="7"/>
  <c r="Q12" i="7" s="1"/>
  <c r="N13" i="7"/>
  <c r="N12" i="7" s="1"/>
  <c r="M13" i="7"/>
  <c r="M12" i="7" s="1"/>
  <c r="L13" i="7"/>
  <c r="L12" i="7" s="1"/>
  <c r="S12" i="7"/>
  <c r="R12" i="7"/>
  <c r="P12" i="7"/>
  <c r="O12" i="7"/>
  <c r="H11" i="7"/>
  <c r="F11" i="7"/>
  <c r="O18" i="6"/>
  <c r="O15" i="6" s="1"/>
  <c r="D18" i="6"/>
  <c r="Z18" i="6"/>
  <c r="Y18" i="6"/>
  <c r="W18" i="6"/>
  <c r="W15" i="6" s="1"/>
  <c r="U18" i="6"/>
  <c r="T18" i="6"/>
  <c r="L18" i="6"/>
  <c r="K18" i="6"/>
  <c r="J18" i="6"/>
  <c r="I18" i="6"/>
  <c r="H18" i="6"/>
  <c r="Z16" i="6"/>
  <c r="Y16" i="6"/>
  <c r="U16" i="6"/>
  <c r="T16" i="6"/>
  <c r="S16" i="6"/>
  <c r="R16" i="6"/>
  <c r="Q16" i="6"/>
  <c r="Q15" i="6" s="1"/>
  <c r="P16" i="6"/>
  <c r="P15" i="6" s="1"/>
  <c r="K16" i="6"/>
  <c r="J16" i="6"/>
  <c r="I16" i="6"/>
  <c r="H16" i="6"/>
  <c r="D16" i="6"/>
  <c r="AA15" i="6"/>
  <c r="N15" i="6"/>
  <c r="C15" i="6"/>
  <c r="I14" i="2"/>
  <c r="I12" i="2" s="1"/>
  <c r="G222" i="1"/>
  <c r="H221" i="1"/>
  <c r="F221" i="1"/>
  <c r="H220" i="1"/>
  <c r="F220" i="1"/>
  <c r="H219" i="1"/>
  <c r="F219" i="1"/>
  <c r="H218" i="1"/>
  <c r="F218" i="1"/>
  <c r="H217" i="1"/>
  <c r="F217" i="1"/>
  <c r="H216" i="1"/>
  <c r="F216" i="1"/>
  <c r="H215" i="1"/>
  <c r="F215" i="1"/>
  <c r="H214" i="1"/>
  <c r="F214" i="1"/>
  <c r="H213" i="1"/>
  <c r="F213" i="1"/>
  <c r="H212" i="1"/>
  <c r="F212" i="1"/>
  <c r="H211" i="1"/>
  <c r="F211" i="1"/>
  <c r="H210" i="1"/>
  <c r="F210" i="1"/>
  <c r="H209" i="1"/>
  <c r="F209" i="1"/>
  <c r="H208" i="1"/>
  <c r="F208" i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F199" i="1"/>
  <c r="G193" i="1"/>
  <c r="H192" i="1"/>
  <c r="F192" i="1"/>
  <c r="H191" i="1"/>
  <c r="F191" i="1"/>
  <c r="H190" i="1"/>
  <c r="F190" i="1"/>
  <c r="H189" i="1"/>
  <c r="F189" i="1"/>
  <c r="H188" i="1"/>
  <c r="F188" i="1"/>
  <c r="H187" i="1"/>
  <c r="F187" i="1"/>
  <c r="H186" i="1"/>
  <c r="F186" i="1"/>
  <c r="H185" i="1"/>
  <c r="F185" i="1"/>
  <c r="H184" i="1"/>
  <c r="F184" i="1"/>
  <c r="H183" i="1"/>
  <c r="F183" i="1"/>
  <c r="H182" i="1"/>
  <c r="F182" i="1"/>
  <c r="H181" i="1"/>
  <c r="F181" i="1"/>
  <c r="H180" i="1"/>
  <c r="F180" i="1"/>
  <c r="H179" i="1"/>
  <c r="F179" i="1"/>
  <c r="H178" i="1"/>
  <c r="F178" i="1"/>
  <c r="H177" i="1"/>
  <c r="F177" i="1"/>
  <c r="D175" i="1"/>
  <c r="C175" i="1"/>
  <c r="D174" i="1"/>
  <c r="F174" i="1" s="1"/>
  <c r="D173" i="1"/>
  <c r="F173" i="1" s="1"/>
  <c r="F14" i="1"/>
  <c r="E14" i="1"/>
  <c r="G13" i="1"/>
  <c r="F13" i="1"/>
  <c r="E13" i="1"/>
  <c r="H222" i="1" l="1"/>
  <c r="D15" i="6"/>
  <c r="S11" i="7"/>
  <c r="F222" i="1"/>
  <c r="F193" i="1"/>
  <c r="H15" i="6"/>
  <c r="J15" i="6"/>
  <c r="L15" i="6"/>
  <c r="U15" i="6"/>
  <c r="I15" i="6"/>
  <c r="K15" i="6"/>
  <c r="Y15" i="6"/>
  <c r="G18" i="6"/>
  <c r="G15" i="6" s="1"/>
  <c r="O11" i="7"/>
  <c r="Z15" i="6"/>
  <c r="J13" i="7"/>
  <c r="M11" i="7"/>
  <c r="Q11" i="7"/>
  <c r="S15" i="6"/>
  <c r="K11" i="7"/>
  <c r="L11" i="7"/>
  <c r="N11" i="7"/>
  <c r="P11" i="7"/>
  <c r="R11" i="7"/>
  <c r="R15" i="6"/>
  <c r="T15" i="6"/>
  <c r="I179" i="1"/>
  <c r="I181" i="1"/>
  <c r="I183" i="1"/>
  <c r="I185" i="1"/>
  <c r="I187" i="1"/>
  <c r="I189" i="1"/>
  <c r="I191" i="1"/>
  <c r="I200" i="1"/>
  <c r="I202" i="1"/>
  <c r="I204" i="1"/>
  <c r="I206" i="1"/>
  <c r="I208" i="1"/>
  <c r="I210" i="1"/>
  <c r="I212" i="1"/>
  <c r="I214" i="1"/>
  <c r="I216" i="1"/>
  <c r="I218" i="1"/>
  <c r="I220" i="1"/>
  <c r="E173" i="1"/>
  <c r="G173" i="1" s="1"/>
  <c r="E174" i="1"/>
  <c r="G174" i="1" s="1"/>
  <c r="I178" i="1"/>
  <c r="I180" i="1"/>
  <c r="I182" i="1"/>
  <c r="I184" i="1"/>
  <c r="I186" i="1"/>
  <c r="I188" i="1"/>
  <c r="I190" i="1"/>
  <c r="I192" i="1"/>
  <c r="I201" i="1"/>
  <c r="I203" i="1"/>
  <c r="I205" i="1"/>
  <c r="I207" i="1"/>
  <c r="I209" i="1"/>
  <c r="I211" i="1"/>
  <c r="I213" i="1"/>
  <c r="I215" i="1"/>
  <c r="I217" i="1"/>
  <c r="I219" i="1"/>
  <c r="I221" i="1"/>
  <c r="G223" i="1"/>
  <c r="F175" i="1"/>
  <c r="I177" i="1"/>
  <c r="H193" i="1"/>
  <c r="I199" i="1"/>
  <c r="E175" i="1"/>
  <c r="G175" i="1" s="1"/>
  <c r="I222" i="1" l="1"/>
  <c r="J12" i="7"/>
  <c r="J11" i="7" s="1"/>
  <c r="F223" i="1"/>
  <c r="I193" i="1"/>
  <c r="H223" i="1"/>
  <c r="I223" i="1" l="1"/>
</calcChain>
</file>

<file path=xl/sharedStrings.xml><?xml version="1.0" encoding="utf-8"?>
<sst xmlns="http://schemas.openxmlformats.org/spreadsheetml/2006/main" count="1135" uniqueCount="169">
  <si>
    <t>Перечень многоквартирных домов, признанных аварийными до 1 января 2017 года (по помещениям)</t>
  </si>
  <si>
    <t>№ п/п</t>
  </si>
  <si>
    <t xml:space="preserve">Наименование муниципального образования </t>
  </si>
  <si>
    <t>Адрес многоквартирного дома</t>
  </si>
  <si>
    <t>Номер помещения</t>
  </si>
  <si>
    <t xml:space="preserve"> Сведения об аварийном жилищном фонде, подлежащем расселению до 1 сентября 2025 года </t>
  </si>
  <si>
    <t>Тип собственности</t>
  </si>
  <si>
    <t>Этап</t>
  </si>
  <si>
    <t xml:space="preserve">Наименование и реквизиты региональной программы переселения граждан, в которую включено жилое помещение </t>
  </si>
  <si>
    <t>площадь, кв.м</t>
  </si>
  <si>
    <t>количество человек</t>
  </si>
  <si>
    <t>количество семей</t>
  </si>
  <si>
    <t>Всего подлежит переселению в 2019 – 2025 гг.</t>
  </si>
  <si>
    <t>х</t>
  </si>
  <si>
    <t>По программе переселения 2019 – 2025 гг., в рамках которой предусмотрено финансирование за счет средств Фонда, в том числе:</t>
  </si>
  <si>
    <t>Частная собственность</t>
  </si>
  <si>
    <t>Программа, финансируемая с участием средств государственной корпорации - Фонда содействия реформированию жилищно-коммунального хозяйства</t>
  </si>
  <si>
    <t>Муниципальная собственность</t>
  </si>
  <si>
    <t>Слюдянка</t>
  </si>
  <si>
    <t>г. Слюдянка, пер. Привокзальный, д. 1</t>
  </si>
  <si>
    <t>г. Слюдянка, пер. Привокзальный, д. 3</t>
  </si>
  <si>
    <t>г. Слюдянка, пер. Шаманка, д. 1</t>
  </si>
  <si>
    <t>г. Слюдянка, пер. Шаманка, д. 5</t>
  </si>
  <si>
    <t>г. Слюдянка, ул. 40 лет Октября, д. 12</t>
  </si>
  <si>
    <t>г. Слюдянка, ул. 40 лет Октября, д. 32</t>
  </si>
  <si>
    <t>г. Слюдянка, ул. Железнодорожная, д. 20</t>
  </si>
  <si>
    <t>г. Слюдянка, ул. Захарова, д. 3</t>
  </si>
  <si>
    <t>г. Слюдянка, ул. Зеленая, д. 23</t>
  </si>
  <si>
    <t>г. Слюдянка, ул. Карбышева, д. 10</t>
  </si>
  <si>
    <t>г. Слюдянка, ул. Карбышева, д. 6</t>
  </si>
  <si>
    <t>г. Слюдянка, ул. Ленина, д. 18</t>
  </si>
  <si>
    <t>г. Слюдянка, ул. Ленина, д. 23В</t>
  </si>
  <si>
    <t>г. Слюдянка, ул. Ленина, д. 23Г</t>
  </si>
  <si>
    <t>г. Слюдянка, ул. Ленина, д. 35А</t>
  </si>
  <si>
    <t>г. Слюдянка, ул. Ленина, д. 35Б</t>
  </si>
  <si>
    <t>г. Слюдянка, ул. Менделеева, д. 11</t>
  </si>
  <si>
    <t>г. Слюдянка, ул. Менделеева, д. 13</t>
  </si>
  <si>
    <t>г. Слюдянка, ул. Слюдяная, д. 14</t>
  </si>
  <si>
    <t>г. Слюдянка, ул. Слюдянских Красногвардейцев, д. 35</t>
  </si>
  <si>
    <t>г. Слюдянка, ул. Слюдянских Красногвардейцев, д. 56</t>
  </si>
  <si>
    <t>г. Слюдянка, ул. Шахтерская, д. 35</t>
  </si>
  <si>
    <t>Перечень многоквартирных домов, признанных аварийными до 1 января 2017 года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</si>
  <si>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</si>
  <si>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</si>
  <si>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</si>
  <si>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</si>
  <si>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</si>
  <si>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</si>
  <si>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</si>
  <si>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</si>
  <si>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</si>
  <si>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</si>
  <si>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кв. м</t>
  </si>
  <si>
    <t xml:space="preserve"> кв.м</t>
  </si>
  <si>
    <t>x</t>
  </si>
  <si>
    <t>38:25:010125:1490</t>
  </si>
  <si>
    <t>38:25:010125:117</t>
  </si>
  <si>
    <t>38:25:010126:83</t>
  </si>
  <si>
    <t>38:25:010120:786</t>
  </si>
  <si>
    <t>38:25:010106:68</t>
  </si>
  <si>
    <t>38:25:010128:735</t>
  </si>
  <si>
    <t>38:25:010128:734</t>
  </si>
  <si>
    <t>38:25:010105:57</t>
  </si>
  <si>
    <t>38:25:010111:1599</t>
  </si>
  <si>
    <t>38:25:000000:1540</t>
  </si>
  <si>
    <t>38:25:010111:1600</t>
  </si>
  <si>
    <t>38:25:010111:1601</t>
  </si>
  <si>
    <t>38:25:010105:1267</t>
  </si>
  <si>
    <t>38:25:010105:64</t>
  </si>
  <si>
    <t>38:25:010125:1487</t>
  </si>
  <si>
    <t>38:25:010125:54</t>
  </si>
  <si>
    <t>38:25:010129:75</t>
  </si>
  <si>
    <t>38:25:010116:2081</t>
  </si>
  <si>
    <t>38:25:010101:227</t>
  </si>
  <si>
    <t>38:25:010118:1040</t>
  </si>
  <si>
    <t>/Подпись/</t>
  </si>
  <si>
    <t>/Расшифровка подписи/</t>
  </si>
  <si>
    <t>МП</t>
  </si>
  <si>
    <t xml:space="preserve">"       "                      20     года </t>
  </si>
  <si>
    <t>Итого по Слюдянскому муниципальному образованию</t>
  </si>
  <si>
    <t>Глава Слюдянского муниципальтного образования</t>
  </si>
  <si>
    <t>В. Н. Сендзяк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</si>
  <si>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</si>
  <si>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</si>
  <si>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</si>
  <si>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</si>
  <si>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</si>
  <si>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</si>
  <si>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</si>
  <si>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</si>
  <si>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</si>
  <si>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</si>
  <si>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</si>
  <si>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</si>
  <si>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</si>
  <si>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</si>
  <si>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</si>
  <si>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</si>
  <si>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</si>
  <si>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</si>
  <si>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</si>
  <si>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</si>
  <si>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</si>
  <si>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</si>
  <si>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</si>
  <si>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</si>
  <si>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</si>
  <si>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</si>
  <si>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</si>
  <si>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приобретаемая площадь</t>
  </si>
  <si>
    <t>стоимость</t>
  </si>
  <si>
    <t>площадь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</si>
  <si>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</si>
  <si>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</si>
  <si>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</si>
  <si>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Итого по Город Слюдянка (Слюдянский муниципальный район)</t>
  </si>
  <si>
    <t>План мероприятий по переселению граждан из аварийного жилищного фонда, признанного таковым до 1 января 2017 года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</si>
  <si>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</si>
  <si>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</si>
  <si>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</si>
  <si>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</si>
  <si>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</si>
  <si>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</si>
  <si>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</si>
  <si>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Всего:</t>
  </si>
  <si>
    <t>в том числе:</t>
  </si>
  <si>
    <t>Собственность граждан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</si>
  <si>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</si>
  <si>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</si>
  <si>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</si>
  <si>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</si>
  <si>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</si>
  <si>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</si>
  <si>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</si>
  <si>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</si>
  <si>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</si>
  <si>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</si>
  <si>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</si>
  <si>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Планируемые показатели переселения граждан из аварийного жилищного фонда, признанного таковым до 1 января 2017 года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</si>
  <si>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</si>
  <si>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</si>
  <si>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</si>
  <si>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</si>
  <si>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</si>
  <si>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</si>
  <si>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</si>
  <si>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</si>
  <si>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</si>
  <si>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чел</t>
  </si>
  <si>
    <t>Всего по  программе переселения, в рамках которой предусмотрено финансирование за счет средств Фонда. в т.ч.:</t>
  </si>
  <si>
    <t xml:space="preserve">"       "                             20     года </t>
  </si>
  <si>
    <t xml:space="preserve">"       "                          20     года </t>
  </si>
  <si>
    <r>
      <t xml:space="preserve">Всего по </t>
    </r>
    <r>
      <rPr>
        <sz val="16"/>
        <color rgb="FF000000"/>
        <rFont val="Times New Roman"/>
        <family val="1"/>
        <charset val="204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  <family val="1"/>
        <charset val="204"/>
      </rPr>
      <t>. в т.ч.:</t>
    </r>
  </si>
  <si>
    <t xml:space="preserve">"       "                           20     года </t>
  </si>
  <si>
    <t>М.П</t>
  </si>
  <si>
    <t>Глава Слюдянского муниципального образования</t>
  </si>
  <si>
    <t>38:25:010101:129</t>
  </si>
  <si>
    <t>2021-2022</t>
  </si>
  <si>
    <t>2022-2023</t>
  </si>
  <si>
    <t>Всего по этапу 2021-2022 года</t>
  </si>
  <si>
    <t>Всего по этапу 2022-2023 года</t>
  </si>
  <si>
    <t xml:space="preserve">Всего по этапу 2021-2022 года </t>
  </si>
  <si>
    <t xml:space="preserve">Всего по этапу 2022-2023 года </t>
  </si>
  <si>
    <t>38:25:010117:899</t>
  </si>
  <si>
    <t>Приложение №1  к постановлению администрации Слюдянского городского поселения от ______________ №____, к подпрограмме «Переселение граждан, проживающих на территории Слюдянского муниципального образования, из аварийного жилищного фонда, признанного таковым до 1 января 2017 года, в 2019-2025 годах, программы «Доступное жилье на территории Слюдянского муниципального образования» на 2019 – 2025 годы</t>
  </si>
  <si>
    <t>Приложение № 1.1  к постановлению администрации Слюдянского городского поселения от ________________ №_____, к подпрограмме «Переселение граждан, проживающих на территории Слюдянского муниципального образования, из аварийного жилищного фонда, признанного таковым до 1 января 2017 года, в 2019-2025 годах, программы «Доступное жилье на территории Слюдянского муниципального образования» на 2019 – 2025 годы</t>
  </si>
  <si>
    <t>Приложение №3  к постановлению администрации Слюдянского городского поселения от ___________________ №______, к подпрограмме «Переселение граждан, проживающих на территории Слюдянского муниципального образования, из аварийного жилищного фонда, признанного таковым до 1 января 2017 года, в 2019-2025 годах, программы «Доступное жилье на территории Слюдянского муниципального образования» на 2019 – 2025 годы</t>
  </si>
  <si>
    <t>Приложение №2  к постановлению администрации Слюдянского городского поселения от_____________ №____ к подпрограмме «Переселение граждан, проживающих на территории Слюдянского муниципального образования, из аварийного жилищного фонда, признанного таковым до 1 января 2017 года, в 2019-2025 годах, программы «Доступное жилье на территории Слюдянского муниципального образования» на 2019 – 2025 годы</t>
  </si>
  <si>
    <t>Приложение №4  к постановлению администрации Слюдянского городского поселения от_____________ № ______, к подпрограмме «Переселение граждан, проживающих на территории Слюдянского муниципального образования, из аварийного жилищного фонда, признанного таковым до 1 января 2017 года, в 2019-2025 годах, программы «Доступное жилье на территории Слюдянского муниципального образования» на 2019 –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</si>
</sst>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₽&quot;;[Red]\-#,##0.00\ &quot;₽&quot;"/>
    <numFmt numFmtId="164" formatCode="#,##0.00_ ;\-#,##0.00\ "/>
    <numFmt numFmtId="165" formatCode="#,##0_ ;\-#,##0\ "/>
    <numFmt numFmtId="166" formatCode="_-* #,##0.00_р_._-;\-* #,##0.00_р_._-;_-* &quot;-&quot;??_р_._-;_-@_-"/>
  </numFmts>
  <fonts count="2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</font>
    <font>
      <sz val="11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</font>
    <font>
      <sz val="14"/>
      <color theme="0" tint="-0.34998626667073579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2" borderId="0"/>
    <xf numFmtId="0" fontId="7" fillId="2" borderId="0"/>
    <xf numFmtId="0" fontId="1" fillId="2" borderId="0"/>
    <xf numFmtId="0" fontId="13" fillId="2" borderId="0"/>
    <xf numFmtId="166" fontId="14" fillId="2" borderId="0" applyFont="0" applyFill="0" applyBorder="0" applyAlignment="0" applyProtection="0"/>
    <xf numFmtId="0" fontId="15" fillId="2" borderId="0"/>
  </cellStyleXfs>
  <cellXfs count="210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 wrapText="1"/>
    </xf>
    <xf numFmtId="0" fontId="5" fillId="2" borderId="0" xfId="1" applyFont="1" applyAlignment="1">
      <alignment wrapText="1"/>
    </xf>
    <xf numFmtId="0" fontId="5" fillId="2" borderId="0" xfId="1" applyFont="1"/>
    <xf numFmtId="0" fontId="4" fillId="2" borderId="0" xfId="1"/>
    <xf numFmtId="0" fontId="4" fillId="2" borderId="0" xfId="1" applyAlignment="1">
      <alignment wrapText="1"/>
    </xf>
    <xf numFmtId="0" fontId="4" fillId="2" borderId="0" xfId="1" applyAlignment="1" applyProtection="1">
      <alignment wrapText="1"/>
      <protection locked="0"/>
    </xf>
    <xf numFmtId="0" fontId="10" fillId="2" borderId="1" xfId="1" applyFont="1" applyBorder="1" applyAlignment="1">
      <alignment horizontal="left" vertical="center" wrapText="1"/>
    </xf>
    <xf numFmtId="164" fontId="10" fillId="2" borderId="1" xfId="1" applyNumberFormat="1" applyFont="1" applyBorder="1" applyAlignment="1">
      <alignment horizontal="right" vertical="center"/>
    </xf>
    <xf numFmtId="165" fontId="10" fillId="2" borderId="1" xfId="1" applyNumberFormat="1" applyFont="1" applyBorder="1" applyAlignment="1">
      <alignment horizontal="right" vertical="center"/>
    </xf>
    <xf numFmtId="0" fontId="5" fillId="2" borderId="0" xfId="1" applyFont="1" applyAlignment="1" applyProtection="1">
      <alignment horizontal="left" wrapText="1"/>
      <protection locked="0"/>
    </xf>
    <xf numFmtId="0" fontId="5" fillId="2" borderId="0" xfId="1" applyFont="1" applyAlignment="1">
      <alignment horizontal="center" vertical="center" wrapText="1"/>
    </xf>
    <xf numFmtId="0" fontId="5" fillId="2" borderId="0" xfId="1" applyFont="1" applyAlignment="1">
      <alignment horizontal="center" vertical="top" wrapText="1"/>
    </xf>
    <xf numFmtId="0" fontId="5" fillId="2" borderId="0" xfId="1" applyFont="1" applyAlignment="1">
      <alignment vertical="top" wrapText="1"/>
    </xf>
    <xf numFmtId="0" fontId="10" fillId="2" borderId="3" xfId="1" applyFont="1" applyBorder="1" applyAlignment="1">
      <alignment horizontal="left" vertical="center" wrapText="1"/>
    </xf>
    <xf numFmtId="165" fontId="10" fillId="2" borderId="3" xfId="1" applyNumberFormat="1" applyFont="1" applyBorder="1" applyAlignment="1">
      <alignment horizontal="right" vertical="center"/>
    </xf>
    <xf numFmtId="0" fontId="10" fillId="2" borderId="0" xfId="1" applyFont="1" applyAlignment="1">
      <alignment wrapText="1"/>
    </xf>
    <xf numFmtId="0" fontId="10" fillId="2" borderId="0" xfId="1" applyFont="1" applyAlignment="1" applyProtection="1">
      <alignment wrapText="1"/>
      <protection locked="0"/>
    </xf>
    <xf numFmtId="0" fontId="11" fillId="2" borderId="0" xfId="1" applyFont="1" applyBorder="1" applyAlignment="1">
      <alignment vertical="center" wrapText="1"/>
    </xf>
    <xf numFmtId="0" fontId="4" fillId="2" borderId="0" xfId="1" applyBorder="1"/>
    <xf numFmtId="0" fontId="10" fillId="2" borderId="16" xfId="1" applyFont="1" applyBorder="1" applyAlignment="1">
      <alignment horizontal="left" vertical="center" wrapText="1"/>
    </xf>
    <xf numFmtId="164" fontId="10" fillId="2" borderId="16" xfId="0" applyNumberFormat="1" applyFont="1" applyFill="1" applyBorder="1" applyAlignment="1">
      <alignment horizontal="right" vertical="center"/>
    </xf>
    <xf numFmtId="165" fontId="10" fillId="2" borderId="16" xfId="1" applyNumberFormat="1" applyFont="1" applyBorder="1" applyAlignment="1">
      <alignment horizontal="right" vertical="center"/>
    </xf>
    <xf numFmtId="165" fontId="10" fillId="2" borderId="16" xfId="1" applyNumberFormat="1" applyFont="1" applyBorder="1" applyAlignment="1">
      <alignment horizontal="right" vertical="center" wrapText="1"/>
    </xf>
    <xf numFmtId="0" fontId="10" fillId="2" borderId="0" xfId="1" applyFont="1"/>
    <xf numFmtId="0" fontId="8" fillId="2" borderId="0" xfId="1" applyFont="1"/>
    <xf numFmtId="0" fontId="10" fillId="2" borderId="1" xfId="1" applyFont="1" applyBorder="1" applyAlignment="1">
      <alignment horizontal="center" vertical="center" textRotation="90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4" fontId="10" fillId="2" borderId="1" xfId="1" applyNumberFormat="1" applyFont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2" borderId="1" xfId="1" applyNumberFormat="1" applyFont="1" applyBorder="1" applyAlignment="1">
      <alignment horizontal="right" vertical="center"/>
    </xf>
    <xf numFmtId="4" fontId="10" fillId="3" borderId="1" xfId="1" applyNumberFormat="1" applyFont="1" applyFill="1" applyBorder="1" applyAlignment="1">
      <alignment horizontal="right" vertical="center"/>
    </xf>
    <xf numFmtId="0" fontId="11" fillId="2" borderId="0" xfId="1" applyFont="1"/>
    <xf numFmtId="0" fontId="11" fillId="2" borderId="0" xfId="1" applyFont="1" applyProtection="1">
      <protection locked="0"/>
    </xf>
    <xf numFmtId="0" fontId="11" fillId="2" borderId="0" xfId="1" applyFont="1" applyAlignment="1" applyProtection="1">
      <alignment horizontal="center" vertical="top" wrapText="1"/>
      <protection locked="0"/>
    </xf>
    <xf numFmtId="0" fontId="11" fillId="2" borderId="9" xfId="1" applyFont="1" applyBorder="1" applyAlignment="1" applyProtection="1">
      <alignment vertical="top" wrapText="1"/>
      <protection locked="0"/>
    </xf>
    <xf numFmtId="0" fontId="11" fillId="2" borderId="9" xfId="1" applyFont="1" applyBorder="1" applyAlignment="1" applyProtection="1">
      <alignment horizontal="center" vertical="top" wrapText="1"/>
      <protection locked="0"/>
    </xf>
    <xf numFmtId="0" fontId="11" fillId="2" borderId="0" xfId="1" applyFont="1" applyAlignment="1">
      <alignment vertical="top" wrapText="1"/>
    </xf>
    <xf numFmtId="0" fontId="1" fillId="2" borderId="0" xfId="3"/>
    <xf numFmtId="0" fontId="3" fillId="2" borderId="0" xfId="3" applyFont="1"/>
    <xf numFmtId="0" fontId="2" fillId="2" borderId="0" xfId="3" applyFont="1" applyAlignment="1">
      <alignment horizontal="center" vertical="center"/>
    </xf>
    <xf numFmtId="3" fontId="3" fillId="2" borderId="1" xfId="3" applyNumberFormat="1" applyFont="1" applyBorder="1" applyAlignment="1">
      <alignment horizontal="right" vertical="center"/>
    </xf>
    <xf numFmtId="4" fontId="3" fillId="2" borderId="1" xfId="3" applyNumberFormat="1" applyFont="1" applyBorder="1" applyAlignment="1">
      <alignment horizontal="right" vertical="center"/>
    </xf>
    <xf numFmtId="0" fontId="1" fillId="2" borderId="0" xfId="3" applyAlignment="1">
      <alignment wrapText="1"/>
    </xf>
    <xf numFmtId="164" fontId="10" fillId="2" borderId="16" xfId="0" applyNumberFormat="1" applyFont="1" applyFill="1" applyBorder="1" applyAlignment="1">
      <alignment horizontal="right" vertical="center" wrapText="1"/>
    </xf>
    <xf numFmtId="4" fontId="10" fillId="4" borderId="1" xfId="1" applyNumberFormat="1" applyFont="1" applyFill="1" applyBorder="1" applyAlignment="1">
      <alignment horizontal="right" vertical="center" wrapText="1"/>
    </xf>
    <xf numFmtId="0" fontId="3" fillId="2" borderId="1" xfId="1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2" borderId="5" xfId="1" applyFont="1" applyBorder="1" applyAlignment="1">
      <alignment horizontal="center" vertical="center" wrapText="1"/>
    </xf>
    <xf numFmtId="0" fontId="11" fillId="2" borderId="0" xfId="1" applyFont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right" vertical="center"/>
    </xf>
    <xf numFmtId="0" fontId="1" fillId="2" borderId="0" xfId="1" applyFont="1"/>
    <xf numFmtId="0" fontId="2" fillId="2" borderId="0" xfId="1" applyFont="1" applyAlignment="1">
      <alignment horizontal="center"/>
    </xf>
    <xf numFmtId="0" fontId="3" fillId="2" borderId="1" xfId="1" applyFont="1" applyBorder="1" applyAlignment="1">
      <alignment horizontal="center" vertical="center" wrapText="1"/>
    </xf>
    <xf numFmtId="0" fontId="3" fillId="2" borderId="2" xfId="1" applyFont="1" applyBorder="1" applyAlignment="1">
      <alignment horizontal="center" vertical="center"/>
    </xf>
    <xf numFmtId="0" fontId="1" fillId="2" borderId="0" xfId="1" applyFont="1" applyAlignment="1">
      <alignment wrapText="1"/>
    </xf>
    <xf numFmtId="0" fontId="3" fillId="2" borderId="2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1" xfId="1" applyFont="1" applyBorder="1" applyAlignment="1">
      <alignment horizontal="center" vertical="center" wrapText="1"/>
    </xf>
    <xf numFmtId="4" fontId="2" fillId="2" borderId="1" xfId="1" applyNumberFormat="1" applyFont="1" applyBorder="1" applyAlignment="1">
      <alignment horizontal="right" vertical="center"/>
    </xf>
    <xf numFmtId="49" fontId="3" fillId="2" borderId="1" xfId="1" applyNumberFormat="1" applyFont="1" applyBorder="1" applyAlignment="1">
      <alignment horizontal="center" vertical="center" wrapText="1"/>
    </xf>
    <xf numFmtId="14" fontId="3" fillId="2" borderId="1" xfId="1" applyNumberFormat="1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right" vertical="center"/>
    </xf>
    <xf numFmtId="3" fontId="3" fillId="4" borderId="1" xfId="1" applyNumberFormat="1" applyFont="1" applyFill="1" applyBorder="1" applyAlignment="1">
      <alignment horizontal="right" vertical="center"/>
    </xf>
    <xf numFmtId="4" fontId="3" fillId="2" borderId="1" xfId="1" applyNumberFormat="1" applyFont="1" applyBorder="1" applyAlignment="1">
      <alignment horizontal="right" vertical="center"/>
    </xf>
    <xf numFmtId="0" fontId="3" fillId="2" borderId="0" xfId="1" applyFont="1" applyAlignment="1">
      <alignment wrapText="1"/>
    </xf>
    <xf numFmtId="0" fontId="3" fillId="2" borderId="0" xfId="1" applyFont="1"/>
    <xf numFmtId="4" fontId="1" fillId="2" borderId="0" xfId="1" applyNumberFormat="1" applyFont="1"/>
    <xf numFmtId="0" fontId="5" fillId="2" borderId="0" xfId="3" applyFont="1" applyAlignment="1">
      <alignment wrapText="1"/>
    </xf>
    <xf numFmtId="0" fontId="5" fillId="2" borderId="0" xfId="3" applyFont="1"/>
    <xf numFmtId="0" fontId="10" fillId="2" borderId="1" xfId="3" applyFont="1" applyBorder="1" applyAlignment="1">
      <alignment horizontal="center" vertical="center" wrapText="1"/>
    </xf>
    <xf numFmtId="0" fontId="10" fillId="2" borderId="1" xfId="3" applyFont="1" applyBorder="1" applyAlignment="1">
      <alignment horizontal="center" vertical="center"/>
    </xf>
    <xf numFmtId="0" fontId="10" fillId="2" borderId="1" xfId="3" applyFont="1" applyBorder="1" applyAlignment="1">
      <alignment vertical="center"/>
    </xf>
    <xf numFmtId="0" fontId="10" fillId="2" borderId="1" xfId="3" applyFont="1" applyBorder="1" applyAlignment="1">
      <alignment horizontal="left" vertical="center" wrapText="1"/>
    </xf>
    <xf numFmtId="0" fontId="5" fillId="2" borderId="0" xfId="3" applyFont="1" applyAlignment="1">
      <alignment horizontal="center" wrapText="1"/>
    </xf>
    <xf numFmtId="0" fontId="5" fillId="2" borderId="0" xfId="3" applyFont="1" applyAlignment="1">
      <alignment horizontal="center" vertical="center" wrapText="1"/>
    </xf>
    <xf numFmtId="0" fontId="10" fillId="2" borderId="0" xfId="3" applyFont="1" applyAlignment="1">
      <alignment wrapText="1"/>
    </xf>
    <xf numFmtId="0" fontId="5" fillId="2" borderId="0" xfId="3" applyFont="1" applyAlignment="1">
      <alignment vertical="top" wrapText="1"/>
    </xf>
    <xf numFmtId="0" fontId="5" fillId="2" borderId="0" xfId="3" applyFont="1" applyAlignment="1">
      <alignment horizontal="left" wrapText="1"/>
    </xf>
    <xf numFmtId="0" fontId="5" fillId="2" borderId="0" xfId="3" applyFont="1" applyAlignment="1">
      <alignment horizontal="center"/>
    </xf>
    <xf numFmtId="0" fontId="5" fillId="2" borderId="0" xfId="3" applyFont="1" applyAlignment="1">
      <alignment horizontal="left" vertical="top" wrapText="1"/>
    </xf>
    <xf numFmtId="0" fontId="5" fillId="2" borderId="0" xfId="3" applyFont="1" applyAlignment="1">
      <alignment horizontal="center" vertical="top" wrapText="1"/>
    </xf>
    <xf numFmtId="0" fontId="2" fillId="2" borderId="0" xfId="1" applyFont="1" applyAlignment="1">
      <alignment horizontal="center" vertical="center"/>
    </xf>
    <xf numFmtId="0" fontId="2" fillId="2" borderId="0" xfId="1" applyFont="1" applyAlignment="1">
      <alignment horizontal="left" vertical="center"/>
    </xf>
    <xf numFmtId="0" fontId="3" fillId="2" borderId="1" xfId="1" applyFont="1" applyBorder="1" applyAlignment="1">
      <alignment horizontal="center" vertical="center" wrapText="1"/>
    </xf>
    <xf numFmtId="0" fontId="3" fillId="2" borderId="1" xfId="1" applyFont="1" applyBorder="1" applyAlignment="1">
      <alignment horizontal="center" vertical="center" wrapText="1"/>
    </xf>
    <xf numFmtId="0" fontId="3" fillId="2" borderId="0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 wrapText="1"/>
    </xf>
    <xf numFmtId="4" fontId="10" fillId="4" borderId="1" xfId="1" applyNumberFormat="1" applyFont="1" applyFill="1" applyBorder="1" applyAlignment="1">
      <alignment horizontal="right" vertical="center"/>
    </xf>
    <xf numFmtId="4" fontId="10" fillId="5" borderId="1" xfId="1" applyNumberFormat="1" applyFont="1" applyFill="1" applyBorder="1" applyAlignment="1">
      <alignment horizontal="right" vertical="center"/>
    </xf>
    <xf numFmtId="4" fontId="10" fillId="5" borderId="1" xfId="1" applyNumberFormat="1" applyFont="1" applyFill="1" applyBorder="1" applyAlignment="1">
      <alignment horizontal="right" vertical="center" wrapText="1"/>
    </xf>
    <xf numFmtId="4" fontId="10" fillId="2" borderId="0" xfId="1" applyNumberFormat="1" applyFont="1"/>
    <xf numFmtId="4" fontId="11" fillId="2" borderId="0" xfId="1" applyNumberFormat="1" applyFont="1" applyAlignment="1">
      <alignment vertical="top" wrapText="1"/>
    </xf>
    <xf numFmtId="164" fontId="10" fillId="2" borderId="3" xfId="1" applyNumberFormat="1" applyFont="1" applyBorder="1" applyAlignment="1">
      <alignment horizontal="right" vertical="center"/>
    </xf>
    <xf numFmtId="0" fontId="3" fillId="2" borderId="16" xfId="1" applyFont="1" applyBorder="1" applyAlignment="1">
      <alignment horizontal="center" vertical="center"/>
    </xf>
    <xf numFmtId="164" fontId="12" fillId="2" borderId="16" xfId="1" applyNumberFormat="1" applyFont="1" applyBorder="1" applyAlignment="1">
      <alignment horizontal="right" vertical="center"/>
    </xf>
    <xf numFmtId="164" fontId="10" fillId="2" borderId="16" xfId="1" applyNumberFormat="1" applyFont="1" applyBorder="1" applyAlignment="1">
      <alignment horizontal="right" vertical="center"/>
    </xf>
    <xf numFmtId="0" fontId="3" fillId="2" borderId="3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0" xfId="1" applyFont="1" applyAlignment="1">
      <alignment horizontal="center"/>
    </xf>
    <xf numFmtId="0" fontId="3" fillId="2" borderId="8" xfId="1" applyFont="1" applyBorder="1" applyAlignment="1">
      <alignment horizontal="left" vertical="top" wrapText="1"/>
    </xf>
    <xf numFmtId="0" fontId="3" fillId="2" borderId="0" xfId="1" applyFont="1" applyAlignment="1">
      <alignment horizontal="center" wrapText="1"/>
    </xf>
    <xf numFmtId="0" fontId="2" fillId="2" borderId="2" xfId="1" applyFont="1" applyBorder="1" applyAlignment="1">
      <alignment horizontal="left" vertical="center"/>
    </xf>
    <xf numFmtId="0" fontId="2" fillId="2" borderId="6" xfId="1" applyFont="1" applyBorder="1" applyAlignment="1">
      <alignment horizontal="left" vertical="center"/>
    </xf>
    <xf numFmtId="0" fontId="2" fillId="2" borderId="7" xfId="1" applyFont="1" applyBorder="1" applyAlignment="1">
      <alignment horizontal="left" vertical="center"/>
    </xf>
    <xf numFmtId="0" fontId="2" fillId="2" borderId="1" xfId="1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6" fillId="2" borderId="0" xfId="1" applyFont="1" applyAlignment="1">
      <alignment horizontal="left" vertical="center" wrapText="1"/>
    </xf>
    <xf numFmtId="0" fontId="5" fillId="2" borderId="8" xfId="1" applyFont="1" applyBorder="1" applyAlignment="1">
      <alignment horizontal="center" vertical="center" wrapText="1"/>
    </xf>
    <xf numFmtId="0" fontId="3" fillId="2" borderId="9" xfId="1" applyFont="1" applyBorder="1" applyAlignment="1">
      <alignment horizontal="center" vertical="center" wrapText="1"/>
    </xf>
    <xf numFmtId="0" fontId="3" fillId="2" borderId="9" xfId="1" applyFont="1" applyBorder="1" applyAlignment="1">
      <alignment horizontal="center" vertical="top" wrapText="1"/>
    </xf>
    <xf numFmtId="0" fontId="2" fillId="2" borderId="0" xfId="1" applyFont="1" applyAlignment="1">
      <alignment horizontal="center"/>
    </xf>
    <xf numFmtId="0" fontId="3" fillId="2" borderId="1" xfId="1" applyFont="1" applyBorder="1" applyAlignment="1">
      <alignment horizontal="center" vertical="center" wrapText="1"/>
    </xf>
    <xf numFmtId="0" fontId="3" fillId="2" borderId="2" xfId="1" applyFont="1" applyBorder="1" applyAlignment="1">
      <alignment horizontal="center" vertical="center" wrapText="1"/>
    </xf>
    <xf numFmtId="0" fontId="3" fillId="2" borderId="6" xfId="1" applyFont="1" applyBorder="1" applyAlignment="1">
      <alignment horizontal="center" vertical="center" wrapText="1"/>
    </xf>
    <xf numFmtId="0" fontId="3" fillId="2" borderId="7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0" fillId="2" borderId="1" xfId="3" applyFont="1" applyBorder="1" applyAlignment="1">
      <alignment horizontal="center" vertical="center" wrapText="1"/>
    </xf>
    <xf numFmtId="0" fontId="10" fillId="2" borderId="3" xfId="3" applyFont="1" applyBorder="1" applyAlignment="1">
      <alignment horizontal="center" vertical="center" wrapText="1"/>
    </xf>
    <xf numFmtId="0" fontId="10" fillId="2" borderId="4" xfId="3" applyFont="1" applyBorder="1" applyAlignment="1">
      <alignment horizontal="center" vertical="center" wrapText="1"/>
    </xf>
    <xf numFmtId="0" fontId="10" fillId="2" borderId="5" xfId="3" applyFont="1" applyBorder="1" applyAlignment="1">
      <alignment horizontal="center" vertical="center" wrapText="1"/>
    </xf>
    <xf numFmtId="0" fontId="3" fillId="2" borderId="0" xfId="3" applyFont="1" applyAlignment="1">
      <alignment horizontal="justify" vertical="center" wrapText="1"/>
    </xf>
    <xf numFmtId="0" fontId="5" fillId="2" borderId="8" xfId="3" applyFont="1" applyBorder="1" applyAlignment="1">
      <alignment horizontal="center"/>
    </xf>
    <xf numFmtId="0" fontId="3" fillId="2" borderId="8" xfId="3" applyFont="1" applyBorder="1" applyAlignment="1">
      <alignment horizontal="center"/>
    </xf>
    <xf numFmtId="0" fontId="12" fillId="2" borderId="0" xfId="3" applyFont="1" applyAlignment="1">
      <alignment horizontal="center" vertical="center"/>
    </xf>
    <xf numFmtId="0" fontId="10" fillId="2" borderId="1" xfId="3" applyFont="1" applyBorder="1" applyAlignment="1">
      <alignment horizontal="center" vertical="center"/>
    </xf>
    <xf numFmtId="0" fontId="10" fillId="2" borderId="0" xfId="3" applyFont="1" applyAlignment="1">
      <alignment horizontal="center" wrapText="1"/>
    </xf>
    <xf numFmtId="0" fontId="10" fillId="2" borderId="0" xfId="3" applyFont="1" applyAlignment="1">
      <alignment horizontal="center"/>
    </xf>
    <xf numFmtId="0" fontId="10" fillId="2" borderId="8" xfId="3" applyFont="1" applyBorder="1" applyAlignment="1">
      <alignment horizontal="left" vertical="center" wrapText="1"/>
    </xf>
    <xf numFmtId="0" fontId="3" fillId="2" borderId="0" xfId="3" applyFont="1" applyAlignment="1">
      <alignment horizontal="center" wrapText="1"/>
    </xf>
    <xf numFmtId="0" fontId="10" fillId="2" borderId="2" xfId="1" applyFont="1" applyBorder="1" applyAlignment="1">
      <alignment horizontal="center" vertical="center"/>
    </xf>
    <xf numFmtId="0" fontId="10" fillId="2" borderId="6" xfId="1" applyFont="1" applyBorder="1" applyAlignment="1">
      <alignment horizontal="center" vertical="center"/>
    </xf>
    <xf numFmtId="0" fontId="10" fillId="2" borderId="7" xfId="1" applyFont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2" borderId="10" xfId="1" applyFont="1" applyBorder="1" applyAlignment="1">
      <alignment horizontal="center" vertical="center" wrapText="1"/>
    </xf>
    <xf numFmtId="0" fontId="10" fillId="2" borderId="9" xfId="1" applyFont="1" applyBorder="1" applyAlignment="1">
      <alignment horizontal="center" vertical="center" wrapText="1"/>
    </xf>
    <xf numFmtId="0" fontId="10" fillId="2" borderId="11" xfId="1" applyFont="1" applyBorder="1" applyAlignment="1">
      <alignment horizontal="center" vertical="center" wrapText="1"/>
    </xf>
    <xf numFmtId="0" fontId="10" fillId="2" borderId="12" xfId="1" applyFont="1" applyBorder="1" applyAlignment="1">
      <alignment horizontal="center" vertical="center" wrapText="1"/>
    </xf>
    <xf numFmtId="0" fontId="10" fillId="2" borderId="0" xfId="1" applyFont="1" applyAlignment="1">
      <alignment horizontal="center" vertical="center" wrapText="1"/>
    </xf>
    <xf numFmtId="0" fontId="10" fillId="2" borderId="13" xfId="1" applyFont="1" applyBorder="1" applyAlignment="1">
      <alignment horizontal="center" vertical="center" wrapText="1"/>
    </xf>
    <xf numFmtId="0" fontId="10" fillId="2" borderId="14" xfId="1" applyFont="1" applyBorder="1" applyAlignment="1">
      <alignment horizontal="center" vertical="center" wrapText="1"/>
    </xf>
    <xf numFmtId="0" fontId="10" fillId="2" borderId="8" xfId="1" applyFont="1" applyBorder="1" applyAlignment="1">
      <alignment horizontal="center" vertical="center" wrapText="1"/>
    </xf>
    <xf numFmtId="0" fontId="10" fillId="2" borderId="15" xfId="1" applyFont="1" applyBorder="1" applyAlignment="1">
      <alignment horizontal="center" vertical="center" wrapText="1"/>
    </xf>
    <xf numFmtId="0" fontId="10" fillId="2" borderId="3" xfId="1" applyFont="1" applyBorder="1" applyAlignment="1">
      <alignment horizontal="center" vertical="center" wrapText="1"/>
    </xf>
    <xf numFmtId="0" fontId="10" fillId="2" borderId="4" xfId="1" applyFont="1" applyBorder="1" applyAlignment="1">
      <alignment horizontal="center" vertical="center" wrapText="1"/>
    </xf>
    <xf numFmtId="0" fontId="10" fillId="2" borderId="5" xfId="1" applyFont="1" applyBorder="1" applyAlignment="1">
      <alignment horizontal="center" vertical="center" wrapText="1"/>
    </xf>
    <xf numFmtId="0" fontId="11" fillId="2" borderId="0" xfId="1" applyFont="1" applyAlignment="1">
      <alignment horizontal="center" vertical="top" wrapText="1"/>
    </xf>
    <xf numFmtId="0" fontId="11" fillId="2" borderId="0" xfId="1" applyFont="1" applyAlignment="1">
      <alignment horizontal="left" vertical="top" wrapText="1"/>
    </xf>
    <xf numFmtId="0" fontId="10" fillId="3" borderId="3" xfId="1" applyFont="1" applyFill="1" applyBorder="1" applyAlignment="1">
      <alignment horizontal="center" vertical="center" textRotation="90" wrapText="1"/>
    </xf>
    <xf numFmtId="0" fontId="10" fillId="3" borderId="4" xfId="1" applyFont="1" applyFill="1" applyBorder="1" applyAlignment="1">
      <alignment horizontal="center" vertical="center" textRotation="90" wrapText="1"/>
    </xf>
    <xf numFmtId="0" fontId="10" fillId="3" borderId="5" xfId="1" applyFont="1" applyFill="1" applyBorder="1" applyAlignment="1">
      <alignment horizontal="center" vertical="center" textRotation="90" wrapText="1"/>
    </xf>
    <xf numFmtId="0" fontId="3" fillId="2" borderId="0" xfId="2" applyFont="1" applyAlignment="1">
      <alignment horizontal="justify" vertical="center" wrapText="1"/>
    </xf>
    <xf numFmtId="0" fontId="10" fillId="2" borderId="0" xfId="1" applyFont="1" applyAlignment="1">
      <alignment horizontal="center"/>
    </xf>
    <xf numFmtId="0" fontId="11" fillId="2" borderId="8" xfId="1" applyFont="1" applyBorder="1" applyAlignment="1">
      <alignment horizontal="center"/>
    </xf>
    <xf numFmtId="0" fontId="11" fillId="2" borderId="8" xfId="1" applyFont="1" applyBorder="1" applyAlignment="1">
      <alignment horizontal="center" vertical="center" wrapText="1"/>
    </xf>
    <xf numFmtId="0" fontId="11" fillId="2" borderId="0" xfId="1" applyFont="1" applyAlignment="1">
      <alignment horizontal="center"/>
    </xf>
    <xf numFmtId="0" fontId="10" fillId="2" borderId="2" xfId="1" applyFont="1" applyBorder="1" applyAlignment="1">
      <alignment horizontal="center" vertical="center" wrapText="1"/>
    </xf>
    <xf numFmtId="0" fontId="10" fillId="2" borderId="6" xfId="1" applyFont="1" applyBorder="1" applyAlignment="1">
      <alignment horizontal="center" vertical="center" wrapText="1"/>
    </xf>
    <xf numFmtId="0" fontId="10" fillId="2" borderId="7" xfId="1" applyFont="1" applyBorder="1" applyAlignment="1">
      <alignment horizontal="center" vertical="center" wrapText="1"/>
    </xf>
    <xf numFmtId="0" fontId="9" fillId="2" borderId="8" xfId="1" applyFont="1" applyBorder="1" applyAlignment="1">
      <alignment horizontal="center" vertical="center" wrapText="1"/>
    </xf>
    <xf numFmtId="0" fontId="10" fillId="2" borderId="3" xfId="1" applyFont="1" applyBorder="1" applyAlignment="1">
      <alignment horizontal="center" vertical="center" textRotation="90" wrapText="1" readingOrder="2"/>
    </xf>
    <xf numFmtId="0" fontId="10" fillId="2" borderId="4" xfId="1" applyFont="1" applyBorder="1" applyAlignment="1">
      <alignment horizontal="center" vertical="center" textRotation="90" wrapText="1" readingOrder="2"/>
    </xf>
    <xf numFmtId="0" fontId="10" fillId="2" borderId="1" xfId="1" applyFont="1" applyBorder="1" applyAlignment="1">
      <alignment horizontal="center" vertical="center"/>
    </xf>
    <xf numFmtId="8" fontId="10" fillId="2" borderId="1" xfId="1" applyNumberFormat="1" applyFont="1" applyBorder="1" applyAlignment="1">
      <alignment horizontal="center" vertical="center" wrapText="1"/>
    </xf>
    <xf numFmtId="0" fontId="10" fillId="2" borderId="1" xfId="1" applyFont="1" applyBorder="1" applyAlignment="1">
      <alignment horizontal="center" vertical="center" wrapText="1"/>
    </xf>
    <xf numFmtId="0" fontId="3" fillId="2" borderId="0" xfId="2" applyFont="1" applyAlignment="1">
      <alignment horizontal="left" vertical="center" wrapText="1"/>
    </xf>
    <xf numFmtId="0" fontId="5" fillId="2" borderId="0" xfId="1" applyFont="1" applyAlignment="1">
      <alignment horizontal="center"/>
    </xf>
    <xf numFmtId="0" fontId="5" fillId="2" borderId="0" xfId="1" applyFont="1" applyAlignment="1">
      <alignment horizontal="center" wrapText="1"/>
    </xf>
    <xf numFmtId="0" fontId="5" fillId="2" borderId="8" xfId="1" applyFont="1" applyBorder="1" applyAlignment="1">
      <alignment horizontal="center"/>
    </xf>
    <xf numFmtId="0" fontId="12" fillId="2" borderId="0" xfId="1" applyFont="1" applyAlignment="1">
      <alignment horizontal="center" vertical="center"/>
    </xf>
    <xf numFmtId="0" fontId="10" fillId="2" borderId="0" xfId="1" applyFont="1" applyAlignment="1">
      <alignment horizontal="center" vertical="top" wrapText="1"/>
    </xf>
    <xf numFmtId="0" fontId="10" fillId="2" borderId="8" xfId="1" applyFont="1" applyBorder="1" applyAlignment="1">
      <alignment horizontal="left" vertical="center" wrapText="1"/>
    </xf>
    <xf numFmtId="0" fontId="11" fillId="2" borderId="0" xfId="2" applyFont="1" applyAlignment="1">
      <alignment horizontal="center" vertical="top" wrapText="1"/>
    </xf>
    <xf numFmtId="0" fontId="1" fillId="2" borderId="0" xfId="1" applyFont="1" applyAlignment="1">
      <alignment horizontal="center"/>
    </xf>
    <xf numFmtId="0" fontId="16" fillId="6" borderId="0" xfId="0" applyFont="1" applyFill="1" applyBorder="1"/>
    <xf numFmtId="0" fontId="16" fillId="6" borderId="0" xfId="0" applyFont="1" applyFill="1" applyBorder="1" applyAlignment="1">
      <alignment horizontal="center"/>
    </xf>
    <xf numFmtId="0" fontId="16" fillId="6" borderId="0" xfId="0" applyFont="1" applyFill="1" applyBorder="1" applyAlignment="1">
      <alignment wrapText="1"/>
    </xf>
    <xf numFmtId="0" fontId="17" fillId="6" borderId="0" xfId="0" applyFont="1" applyFill="1" applyBorder="1"/>
    <xf numFmtId="4" fontId="18" fillId="7" borderId="0" xfId="0" applyNumberFormat="1" applyFont="1" applyFill="1" applyBorder="1" applyAlignment="1">
      <alignment horizontal="right" vertical="center"/>
    </xf>
    <xf numFmtId="4" fontId="19" fillId="7" borderId="0" xfId="0" applyNumberFormat="1" applyFont="1" applyFill="1" applyBorder="1" applyAlignment="1">
      <alignment horizontal="right" vertical="center"/>
    </xf>
  </cellXfs>
  <cellStyles count="7">
    <cellStyle name="Normal" xfId="4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6" xr:uid="{F80D641C-B477-40D5-95D9-CC071D0BEAE6}"/>
    <cellStyle name="Финансовый 2" xfId="5" xr:uid="{00000000-0005-0000-0000-000006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3"/>
  <sheetViews>
    <sheetView view="pageBreakPreview" topLeftCell="A7" zoomScale="70" zoomScaleNormal="55" zoomScaleSheetLayoutView="70" workbookViewId="0">
      <selection activeCell="F20" sqref="F20"/>
    </sheetView>
  </sheetViews>
  <sheetFormatPr defaultColWidth="9.140625" defaultRowHeight="15" x14ac:dyDescent="0.25"/>
  <cols>
    <col min="1" max="1" width="7.7109375" style="72" customWidth="1"/>
    <col min="2" max="2" width="35.42578125" style="72" customWidth="1"/>
    <col min="3" max="3" width="49" style="72" customWidth="1"/>
    <col min="4" max="4" width="17.28515625" style="72" customWidth="1"/>
    <col min="5" max="5" width="22.7109375" style="72" customWidth="1"/>
    <col min="6" max="7" width="20.7109375" style="72" customWidth="1"/>
    <col min="8" max="8" width="17" style="72" customWidth="1"/>
    <col min="9" max="9" width="25.28515625" style="72" customWidth="1"/>
    <col min="10" max="10" width="20.85546875" style="72" customWidth="1"/>
    <col min="11" max="11" width="23.5703125" style="72" customWidth="1"/>
    <col min="12" max="12" width="21.85546875" style="72" customWidth="1"/>
    <col min="13" max="13" width="9.140625" style="72"/>
    <col min="14" max="16384" width="9.140625" style="19"/>
  </cols>
  <sheetData>
    <row r="1" spans="1:13" ht="15.75" customHeight="1" x14ac:dyDescent="0.25">
      <c r="D1" s="17"/>
      <c r="E1" s="18"/>
      <c r="F1" s="18"/>
      <c r="J1" s="130" t="s">
        <v>164</v>
      </c>
      <c r="K1" s="130"/>
      <c r="L1" s="130"/>
    </row>
    <row r="2" spans="1:13" ht="15.75" customHeight="1" x14ac:dyDescent="0.25">
      <c r="D2" s="17"/>
      <c r="E2" s="18"/>
      <c r="F2" s="18"/>
      <c r="J2" s="130"/>
      <c r="K2" s="130"/>
      <c r="L2" s="130"/>
    </row>
    <row r="3" spans="1:13" ht="15.75" customHeight="1" x14ac:dyDescent="0.25">
      <c r="D3" s="17"/>
      <c r="E3" s="18"/>
      <c r="F3" s="18"/>
      <c r="J3" s="130"/>
      <c r="K3" s="130"/>
      <c r="L3" s="130"/>
    </row>
    <row r="4" spans="1:13" ht="25.5" customHeight="1" x14ac:dyDescent="0.25">
      <c r="D4" s="17"/>
      <c r="E4" s="18"/>
      <c r="F4" s="18"/>
      <c r="J4" s="130"/>
      <c r="K4" s="130"/>
      <c r="L4" s="130"/>
    </row>
    <row r="5" spans="1:13" ht="22.5" customHeight="1" x14ac:dyDescent="0.25">
      <c r="J5" s="130"/>
      <c r="K5" s="130"/>
      <c r="L5" s="130"/>
    </row>
    <row r="6" spans="1:13" ht="18.75" customHeight="1" x14ac:dyDescent="0.3">
      <c r="A6" s="134" t="s">
        <v>41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3" ht="18.75" customHeight="1" x14ac:dyDescent="0.3">
      <c r="B7" s="73"/>
      <c r="C7" s="73"/>
      <c r="D7" s="73"/>
      <c r="E7" s="73"/>
      <c r="F7" s="73"/>
      <c r="G7" s="73"/>
    </row>
    <row r="8" spans="1:13" ht="55.5" customHeight="1" x14ac:dyDescent="0.25">
      <c r="A8" s="135" t="s">
        <v>1</v>
      </c>
      <c r="B8" s="135" t="s">
        <v>2</v>
      </c>
      <c r="C8" s="135" t="s">
        <v>3</v>
      </c>
      <c r="D8" s="135" t="s">
        <v>42</v>
      </c>
      <c r="E8" s="135" t="s">
        <v>43</v>
      </c>
      <c r="F8" s="135" t="s">
        <v>5</v>
      </c>
      <c r="G8" s="135"/>
      <c r="H8" s="135" t="s">
        <v>44</v>
      </c>
      <c r="I8" s="118" t="s">
        <v>45</v>
      </c>
      <c r="J8" s="136" t="s">
        <v>46</v>
      </c>
      <c r="K8" s="137"/>
      <c r="L8" s="138"/>
    </row>
    <row r="9" spans="1:13" ht="133.5" customHeight="1" x14ac:dyDescent="0.25">
      <c r="A9" s="135"/>
      <c r="B9" s="135"/>
      <c r="C9" s="135"/>
      <c r="D9" s="135"/>
      <c r="E9" s="135"/>
      <c r="F9" s="135"/>
      <c r="G9" s="135"/>
      <c r="H9" s="135"/>
      <c r="I9" s="119"/>
      <c r="J9" s="74" t="s">
        <v>47</v>
      </c>
      <c r="K9" s="118" t="s">
        <v>48</v>
      </c>
      <c r="L9" s="118" t="s">
        <v>49</v>
      </c>
    </row>
    <row r="10" spans="1:13" ht="36.75" customHeight="1" x14ac:dyDescent="0.25">
      <c r="A10" s="135"/>
      <c r="B10" s="135"/>
      <c r="C10" s="135"/>
      <c r="D10" s="74" t="s">
        <v>50</v>
      </c>
      <c r="E10" s="74" t="s">
        <v>51</v>
      </c>
      <c r="F10" s="74" t="s">
        <v>9</v>
      </c>
      <c r="G10" s="74" t="s">
        <v>10</v>
      </c>
      <c r="H10" s="74" t="s">
        <v>51</v>
      </c>
      <c r="I10" s="75" t="s">
        <v>52</v>
      </c>
      <c r="J10" s="63" t="s">
        <v>53</v>
      </c>
      <c r="K10" s="119"/>
      <c r="L10" s="119"/>
      <c r="M10" s="76"/>
    </row>
    <row r="11" spans="1:13" ht="18.75" customHeight="1" x14ac:dyDescent="0.25">
      <c r="A11" s="63">
        <v>1</v>
      </c>
      <c r="B11" s="74">
        <v>2</v>
      </c>
      <c r="C11" s="74">
        <v>3</v>
      </c>
      <c r="D11" s="77">
        <v>4</v>
      </c>
      <c r="E11" s="74">
        <v>5</v>
      </c>
      <c r="F11" s="63">
        <v>6</v>
      </c>
      <c r="G11" s="63">
        <v>7</v>
      </c>
      <c r="H11" s="63">
        <v>8</v>
      </c>
      <c r="I11" s="77">
        <v>9</v>
      </c>
      <c r="J11" s="74">
        <v>10</v>
      </c>
      <c r="K11" s="74">
        <v>11</v>
      </c>
      <c r="L11" s="74">
        <v>12</v>
      </c>
    </row>
    <row r="12" spans="1:13" ht="18.75" customHeight="1" x14ac:dyDescent="0.25">
      <c r="A12" s="123" t="s">
        <v>12</v>
      </c>
      <c r="B12" s="124"/>
      <c r="C12" s="125"/>
      <c r="D12" s="78" t="s">
        <v>54</v>
      </c>
      <c r="E12" s="79" t="s">
        <v>54</v>
      </c>
      <c r="F12" s="80">
        <f>F14</f>
        <v>5678.5</v>
      </c>
      <c r="G12" s="80">
        <f>G14</f>
        <v>419</v>
      </c>
      <c r="H12" s="79" t="s">
        <v>54</v>
      </c>
      <c r="I12" s="80">
        <f>I14</f>
        <v>5341.7</v>
      </c>
      <c r="J12" s="80">
        <f>J14</f>
        <v>23802</v>
      </c>
      <c r="K12" s="79" t="s">
        <v>54</v>
      </c>
      <c r="L12" s="79" t="s">
        <v>54</v>
      </c>
    </row>
    <row r="13" spans="1:13" ht="42.75" customHeight="1" x14ac:dyDescent="0.25">
      <c r="A13" s="126" t="s">
        <v>14</v>
      </c>
      <c r="B13" s="126"/>
      <c r="C13" s="126"/>
      <c r="D13" s="78" t="s">
        <v>54</v>
      </c>
      <c r="E13" s="79" t="s">
        <v>54</v>
      </c>
      <c r="F13" s="80">
        <f>F14</f>
        <v>5678.5</v>
      </c>
      <c r="G13" s="80">
        <f>G14</f>
        <v>419</v>
      </c>
      <c r="H13" s="79" t="s">
        <v>54</v>
      </c>
      <c r="I13" s="80">
        <f>SUM(I15:I36)</f>
        <v>5341.7</v>
      </c>
      <c r="J13" s="80">
        <f>SUM(J15:J36)</f>
        <v>23802</v>
      </c>
      <c r="K13" s="79" t="s">
        <v>54</v>
      </c>
      <c r="L13" s="79" t="s">
        <v>54</v>
      </c>
    </row>
    <row r="14" spans="1:13" ht="18.75" customHeight="1" x14ac:dyDescent="0.25">
      <c r="A14" s="127" t="s">
        <v>79</v>
      </c>
      <c r="B14" s="128"/>
      <c r="C14" s="129"/>
      <c r="D14" s="77" t="s">
        <v>54</v>
      </c>
      <c r="E14" s="74" t="s">
        <v>54</v>
      </c>
      <c r="F14" s="80">
        <f>SUM(F15:F36)</f>
        <v>5678.5</v>
      </c>
      <c r="G14" s="80">
        <f>SUM(G15:G36)</f>
        <v>419</v>
      </c>
      <c r="H14" s="74" t="s">
        <v>54</v>
      </c>
      <c r="I14" s="80">
        <f>SUM(I15:I37)</f>
        <v>5341.7</v>
      </c>
      <c r="J14" s="80">
        <f>SUM(J15:J37)</f>
        <v>23802</v>
      </c>
      <c r="K14" s="74" t="s">
        <v>54</v>
      </c>
      <c r="L14" s="74" t="s">
        <v>54</v>
      </c>
    </row>
    <row r="15" spans="1:13" s="72" customFormat="1" ht="18.75" x14ac:dyDescent="0.25">
      <c r="A15" s="63">
        <v>1</v>
      </c>
      <c r="B15" s="81" t="s">
        <v>18</v>
      </c>
      <c r="C15" s="81" t="s">
        <v>23</v>
      </c>
      <c r="D15" s="75">
        <v>1988</v>
      </c>
      <c r="E15" s="82">
        <v>41754</v>
      </c>
      <c r="F15" s="83">
        <v>311.89999999999998</v>
      </c>
      <c r="G15" s="84">
        <v>12</v>
      </c>
      <c r="H15" s="82">
        <v>44926</v>
      </c>
      <c r="I15" s="85">
        <v>202</v>
      </c>
      <c r="J15" s="85">
        <v>799</v>
      </c>
      <c r="K15" s="63" t="s">
        <v>55</v>
      </c>
      <c r="L15" s="74"/>
    </row>
    <row r="16" spans="1:13" s="72" customFormat="1" ht="18.75" x14ac:dyDescent="0.25">
      <c r="A16" s="63">
        <v>2</v>
      </c>
      <c r="B16" s="81" t="s">
        <v>18</v>
      </c>
      <c r="C16" s="81" t="s">
        <v>19</v>
      </c>
      <c r="D16" s="75">
        <v>1936</v>
      </c>
      <c r="E16" s="82">
        <v>42031</v>
      </c>
      <c r="F16" s="83">
        <v>440.5</v>
      </c>
      <c r="G16" s="84">
        <v>29</v>
      </c>
      <c r="H16" s="82">
        <v>44926</v>
      </c>
      <c r="I16" s="85">
        <v>305</v>
      </c>
      <c r="J16" s="85">
        <v>2186</v>
      </c>
      <c r="K16" s="63" t="s">
        <v>69</v>
      </c>
      <c r="L16" s="105"/>
    </row>
    <row r="17" spans="1:12" s="72" customFormat="1" ht="18.75" x14ac:dyDescent="0.25">
      <c r="A17" s="63">
        <v>3</v>
      </c>
      <c r="B17" s="81" t="s">
        <v>18</v>
      </c>
      <c r="C17" s="81" t="s">
        <v>20</v>
      </c>
      <c r="D17" s="75">
        <v>1936</v>
      </c>
      <c r="E17" s="82">
        <v>42031</v>
      </c>
      <c r="F17" s="83">
        <v>434.4</v>
      </c>
      <c r="G17" s="84">
        <v>20</v>
      </c>
      <c r="H17" s="82">
        <v>44926</v>
      </c>
      <c r="I17" s="85">
        <v>311</v>
      </c>
      <c r="J17" s="85">
        <v>311</v>
      </c>
      <c r="K17" s="63" t="s">
        <v>70</v>
      </c>
      <c r="L17" s="105"/>
    </row>
    <row r="18" spans="1:12" s="72" customFormat="1" ht="18.75" x14ac:dyDescent="0.25">
      <c r="A18" s="63">
        <v>4</v>
      </c>
      <c r="B18" s="81" t="s">
        <v>18</v>
      </c>
      <c r="C18" s="81" t="s">
        <v>26</v>
      </c>
      <c r="D18" s="75">
        <v>1930</v>
      </c>
      <c r="E18" s="82">
        <v>41487</v>
      </c>
      <c r="F18" s="83">
        <v>98.9</v>
      </c>
      <c r="G18" s="84">
        <v>7</v>
      </c>
      <c r="H18" s="82">
        <v>45291</v>
      </c>
      <c r="I18" s="85">
        <v>142</v>
      </c>
      <c r="J18" s="85">
        <v>750</v>
      </c>
      <c r="K18" s="63" t="s">
        <v>58</v>
      </c>
      <c r="L18" s="74"/>
    </row>
    <row r="19" spans="1:12" s="72" customFormat="1" ht="37.5" x14ac:dyDescent="0.25">
      <c r="A19" s="63">
        <v>5</v>
      </c>
      <c r="B19" s="81" t="s">
        <v>18</v>
      </c>
      <c r="C19" s="81" t="s">
        <v>38</v>
      </c>
      <c r="D19" s="75">
        <v>1961</v>
      </c>
      <c r="E19" s="82">
        <v>41809</v>
      </c>
      <c r="F19" s="83">
        <f>495.8-0.5</f>
        <v>495.3</v>
      </c>
      <c r="G19" s="84">
        <v>24</v>
      </c>
      <c r="H19" s="82">
        <v>44926</v>
      </c>
      <c r="I19" s="85">
        <v>321</v>
      </c>
      <c r="J19" s="85">
        <v>543</v>
      </c>
      <c r="K19" s="63" t="s">
        <v>71</v>
      </c>
      <c r="L19" s="105"/>
    </row>
    <row r="20" spans="1:12" s="72" customFormat="1" ht="37.5" x14ac:dyDescent="0.25">
      <c r="A20" s="63">
        <v>6</v>
      </c>
      <c r="B20" s="81" t="s">
        <v>18</v>
      </c>
      <c r="C20" s="81" t="s">
        <v>39</v>
      </c>
      <c r="D20" s="75">
        <v>1954</v>
      </c>
      <c r="E20" s="82">
        <v>42075</v>
      </c>
      <c r="F20" s="83">
        <v>386.1</v>
      </c>
      <c r="G20" s="84">
        <v>13</v>
      </c>
      <c r="H20" s="82">
        <v>44926</v>
      </c>
      <c r="I20" s="85">
        <v>300</v>
      </c>
      <c r="J20" s="85">
        <v>1842</v>
      </c>
      <c r="K20" s="63" t="s">
        <v>72</v>
      </c>
      <c r="L20" s="105"/>
    </row>
    <row r="21" spans="1:12" s="72" customFormat="1" ht="18.75" x14ac:dyDescent="0.25">
      <c r="A21" s="63">
        <v>7</v>
      </c>
      <c r="B21" s="81" t="s">
        <v>18</v>
      </c>
      <c r="C21" s="81" t="s">
        <v>29</v>
      </c>
      <c r="D21" s="75">
        <v>1950</v>
      </c>
      <c r="E21" s="82">
        <v>42075</v>
      </c>
      <c r="F21" s="83">
        <v>381.2</v>
      </c>
      <c r="G21" s="84">
        <v>29</v>
      </c>
      <c r="H21" s="82">
        <v>45291</v>
      </c>
      <c r="I21" s="85">
        <v>408</v>
      </c>
      <c r="J21" s="85">
        <v>1458</v>
      </c>
      <c r="K21" s="63" t="s">
        <v>60</v>
      </c>
      <c r="L21" s="74"/>
    </row>
    <row r="22" spans="1:12" s="72" customFormat="1" ht="18.75" x14ac:dyDescent="0.25">
      <c r="A22" s="63">
        <v>8</v>
      </c>
      <c r="B22" s="81" t="s">
        <v>18</v>
      </c>
      <c r="C22" s="81" t="s">
        <v>28</v>
      </c>
      <c r="D22" s="75">
        <v>1956</v>
      </c>
      <c r="E22" s="82">
        <v>42075</v>
      </c>
      <c r="F22" s="83">
        <v>271.3</v>
      </c>
      <c r="G22" s="84">
        <v>26</v>
      </c>
      <c r="H22" s="82">
        <v>45291</v>
      </c>
      <c r="I22" s="85">
        <v>342</v>
      </c>
      <c r="J22" s="85">
        <v>1547</v>
      </c>
      <c r="K22" s="63" t="s">
        <v>61</v>
      </c>
      <c r="L22" s="74"/>
    </row>
    <row r="23" spans="1:12" s="72" customFormat="1" ht="18.75" x14ac:dyDescent="0.25">
      <c r="A23" s="63">
        <v>9</v>
      </c>
      <c r="B23" s="81" t="s">
        <v>18</v>
      </c>
      <c r="C23" s="81" t="s">
        <v>30</v>
      </c>
      <c r="D23" s="75">
        <v>1973</v>
      </c>
      <c r="E23" s="82">
        <v>42431</v>
      </c>
      <c r="F23" s="83">
        <v>337.8</v>
      </c>
      <c r="G23" s="84">
        <v>22</v>
      </c>
      <c r="H23" s="82">
        <v>45291</v>
      </c>
      <c r="I23" s="85">
        <v>209</v>
      </c>
      <c r="J23" s="85">
        <v>212</v>
      </c>
      <c r="K23" s="63" t="s">
        <v>62</v>
      </c>
      <c r="L23" s="74"/>
    </row>
    <row r="24" spans="1:12" s="72" customFormat="1" ht="18.75" x14ac:dyDescent="0.25">
      <c r="A24" s="63">
        <v>10</v>
      </c>
      <c r="B24" s="81" t="s">
        <v>18</v>
      </c>
      <c r="C24" s="81" t="s">
        <v>31</v>
      </c>
      <c r="D24" s="75">
        <v>1972</v>
      </c>
      <c r="E24" s="82">
        <v>41536</v>
      </c>
      <c r="F24" s="83">
        <v>164.3</v>
      </c>
      <c r="G24" s="84">
        <v>10</v>
      </c>
      <c r="H24" s="82">
        <v>44926</v>
      </c>
      <c r="I24" s="85">
        <v>187.7</v>
      </c>
      <c r="J24" s="85">
        <v>1079</v>
      </c>
      <c r="K24" s="63" t="s">
        <v>63</v>
      </c>
      <c r="L24" s="74"/>
    </row>
    <row r="25" spans="1:12" s="72" customFormat="1" ht="18.75" x14ac:dyDescent="0.25">
      <c r="A25" s="63">
        <v>11</v>
      </c>
      <c r="B25" s="81" t="s">
        <v>18</v>
      </c>
      <c r="C25" s="81" t="s">
        <v>32</v>
      </c>
      <c r="D25" s="75">
        <v>1958</v>
      </c>
      <c r="E25" s="82">
        <v>42053</v>
      </c>
      <c r="F25" s="83">
        <v>113.3</v>
      </c>
      <c r="G25" s="84">
        <v>10</v>
      </c>
      <c r="H25" s="82">
        <v>44926</v>
      </c>
      <c r="I25" s="85">
        <v>179</v>
      </c>
      <c r="J25" s="85">
        <v>909</v>
      </c>
      <c r="K25" s="63" t="s">
        <v>64</v>
      </c>
      <c r="L25" s="74"/>
    </row>
    <row r="26" spans="1:12" s="72" customFormat="1" ht="18.75" x14ac:dyDescent="0.25">
      <c r="A26" s="63">
        <v>12</v>
      </c>
      <c r="B26" s="81" t="s">
        <v>18</v>
      </c>
      <c r="C26" s="81" t="s">
        <v>33</v>
      </c>
      <c r="D26" s="75">
        <v>1961</v>
      </c>
      <c r="E26" s="82">
        <v>42032</v>
      </c>
      <c r="F26" s="83">
        <v>105.9</v>
      </c>
      <c r="G26" s="84">
        <v>14</v>
      </c>
      <c r="H26" s="82">
        <v>45291</v>
      </c>
      <c r="I26" s="85">
        <v>155</v>
      </c>
      <c r="J26" s="85">
        <v>847</v>
      </c>
      <c r="K26" s="63" t="s">
        <v>65</v>
      </c>
      <c r="L26" s="74"/>
    </row>
    <row r="27" spans="1:12" s="72" customFormat="1" ht="18.75" x14ac:dyDescent="0.25">
      <c r="A27" s="63">
        <v>13</v>
      </c>
      <c r="B27" s="81" t="s">
        <v>18</v>
      </c>
      <c r="C27" s="81" t="s">
        <v>34</v>
      </c>
      <c r="D27" s="75">
        <v>1962</v>
      </c>
      <c r="E27" s="82">
        <v>42032</v>
      </c>
      <c r="F27" s="83">
        <v>107.8</v>
      </c>
      <c r="G27" s="84">
        <v>16</v>
      </c>
      <c r="H27" s="82">
        <v>45291</v>
      </c>
      <c r="I27" s="85">
        <v>167</v>
      </c>
      <c r="J27" s="85">
        <v>718</v>
      </c>
      <c r="K27" s="63" t="s">
        <v>66</v>
      </c>
      <c r="L27" s="74"/>
    </row>
    <row r="28" spans="1:12" s="72" customFormat="1" ht="18.75" x14ac:dyDescent="0.25">
      <c r="A28" s="63">
        <v>14</v>
      </c>
      <c r="B28" s="81" t="s">
        <v>18</v>
      </c>
      <c r="C28" s="81" t="s">
        <v>27</v>
      </c>
      <c r="D28" s="75">
        <v>1910</v>
      </c>
      <c r="E28" s="82">
        <v>42270</v>
      </c>
      <c r="F28" s="83">
        <v>160.69999999999999</v>
      </c>
      <c r="G28" s="84">
        <v>18</v>
      </c>
      <c r="H28" s="82">
        <v>45291</v>
      </c>
      <c r="I28" s="85">
        <v>318</v>
      </c>
      <c r="J28" s="85">
        <v>875</v>
      </c>
      <c r="K28" s="63" t="s">
        <v>59</v>
      </c>
      <c r="L28" s="106"/>
    </row>
    <row r="29" spans="1:12" s="72" customFormat="1" ht="18.75" x14ac:dyDescent="0.25">
      <c r="A29" s="63">
        <v>15</v>
      </c>
      <c r="B29" s="81" t="s">
        <v>18</v>
      </c>
      <c r="C29" s="81" t="s">
        <v>35</v>
      </c>
      <c r="D29" s="75">
        <v>1952</v>
      </c>
      <c r="E29" s="82">
        <v>42054</v>
      </c>
      <c r="F29" s="83">
        <v>295.5</v>
      </c>
      <c r="G29" s="84">
        <v>25</v>
      </c>
      <c r="H29" s="82">
        <v>45291</v>
      </c>
      <c r="I29" s="85">
        <v>156</v>
      </c>
      <c r="J29" s="85">
        <v>840</v>
      </c>
      <c r="K29" s="63" t="s">
        <v>67</v>
      </c>
      <c r="L29" s="74"/>
    </row>
    <row r="30" spans="1:12" s="72" customFormat="1" ht="18.75" x14ac:dyDescent="0.25">
      <c r="A30" s="63">
        <v>16</v>
      </c>
      <c r="B30" s="81" t="s">
        <v>18</v>
      </c>
      <c r="C30" s="81" t="s">
        <v>36</v>
      </c>
      <c r="D30" s="75">
        <v>1952</v>
      </c>
      <c r="E30" s="82">
        <v>42054</v>
      </c>
      <c r="F30" s="83">
        <v>284.89999999999998</v>
      </c>
      <c r="G30" s="84">
        <v>33</v>
      </c>
      <c r="H30" s="82">
        <v>45291</v>
      </c>
      <c r="I30" s="85">
        <v>346</v>
      </c>
      <c r="J30" s="85">
        <v>2077</v>
      </c>
      <c r="K30" s="63" t="s">
        <v>68</v>
      </c>
      <c r="L30" s="74"/>
    </row>
    <row r="31" spans="1:12" s="72" customFormat="1" ht="18.75" x14ac:dyDescent="0.25">
      <c r="A31" s="63">
        <v>17</v>
      </c>
      <c r="B31" s="81" t="s">
        <v>18</v>
      </c>
      <c r="C31" s="81" t="s">
        <v>21</v>
      </c>
      <c r="D31" s="75">
        <v>1973</v>
      </c>
      <c r="E31" s="82">
        <v>42146</v>
      </c>
      <c r="F31" s="83">
        <v>91.2</v>
      </c>
      <c r="G31" s="84">
        <v>9</v>
      </c>
      <c r="H31" s="82">
        <v>45291</v>
      </c>
      <c r="I31" s="85">
        <v>108</v>
      </c>
      <c r="J31" s="85">
        <v>1809</v>
      </c>
      <c r="K31" s="63" t="s">
        <v>73</v>
      </c>
      <c r="L31" s="74"/>
    </row>
    <row r="32" spans="1:12" s="72" customFormat="1" ht="18.75" x14ac:dyDescent="0.25">
      <c r="A32" s="63">
        <v>18</v>
      </c>
      <c r="B32" s="81" t="s">
        <v>18</v>
      </c>
      <c r="C32" s="81" t="s">
        <v>22</v>
      </c>
      <c r="D32" s="75">
        <v>1912</v>
      </c>
      <c r="E32" s="82">
        <v>42146</v>
      </c>
      <c r="F32" s="83">
        <v>92.2</v>
      </c>
      <c r="G32" s="84">
        <v>10</v>
      </c>
      <c r="H32" s="82">
        <v>45291</v>
      </c>
      <c r="I32" s="85">
        <v>82</v>
      </c>
      <c r="J32" s="85">
        <v>1315</v>
      </c>
      <c r="K32" s="63" t="s">
        <v>156</v>
      </c>
      <c r="L32" s="74"/>
    </row>
    <row r="33" spans="1:12" s="72" customFormat="1" ht="18.75" x14ac:dyDescent="0.25">
      <c r="A33" s="63">
        <v>19</v>
      </c>
      <c r="B33" s="81" t="s">
        <v>18</v>
      </c>
      <c r="C33" s="81" t="s">
        <v>40</v>
      </c>
      <c r="D33" s="75">
        <v>1951</v>
      </c>
      <c r="E33" s="82">
        <v>42270</v>
      </c>
      <c r="F33" s="83">
        <v>182</v>
      </c>
      <c r="G33" s="84">
        <v>22</v>
      </c>
      <c r="H33" s="82">
        <v>45291</v>
      </c>
      <c r="I33" s="85">
        <v>254</v>
      </c>
      <c r="J33" s="85">
        <v>1093</v>
      </c>
      <c r="K33" s="63" t="s">
        <v>74</v>
      </c>
      <c r="L33" s="74"/>
    </row>
    <row r="34" spans="1:12" s="72" customFormat="1" ht="27" customHeight="1" x14ac:dyDescent="0.25">
      <c r="A34" s="63">
        <v>20</v>
      </c>
      <c r="B34" s="81" t="s">
        <v>18</v>
      </c>
      <c r="C34" s="81" t="s">
        <v>25</v>
      </c>
      <c r="D34" s="75">
        <v>1906</v>
      </c>
      <c r="E34" s="82">
        <v>42074</v>
      </c>
      <c r="F34" s="83">
        <v>213.8</v>
      </c>
      <c r="G34" s="84">
        <v>16</v>
      </c>
      <c r="H34" s="82">
        <v>45291</v>
      </c>
      <c r="I34" s="85">
        <v>308</v>
      </c>
      <c r="J34" s="85">
        <v>988</v>
      </c>
      <c r="K34" s="63" t="s">
        <v>57</v>
      </c>
      <c r="L34" s="105"/>
    </row>
    <row r="35" spans="1:12" s="72" customFormat="1" ht="18.75" x14ac:dyDescent="0.25">
      <c r="A35" s="63">
        <v>21</v>
      </c>
      <c r="B35" s="81" t="s">
        <v>18</v>
      </c>
      <c r="C35" s="81" t="s">
        <v>24</v>
      </c>
      <c r="D35" s="75">
        <v>1981</v>
      </c>
      <c r="E35" s="82">
        <v>42431</v>
      </c>
      <c r="F35" s="83">
        <v>545.4</v>
      </c>
      <c r="G35" s="84">
        <v>44</v>
      </c>
      <c r="H35" s="82">
        <v>45291</v>
      </c>
      <c r="I35" s="85">
        <v>341</v>
      </c>
      <c r="J35" s="85">
        <v>341</v>
      </c>
      <c r="K35" s="63" t="s">
        <v>56</v>
      </c>
      <c r="L35" s="105"/>
    </row>
    <row r="36" spans="1:12" s="72" customFormat="1" ht="18.75" x14ac:dyDescent="0.25">
      <c r="A36" s="63">
        <v>22</v>
      </c>
      <c r="B36" s="81" t="s">
        <v>18</v>
      </c>
      <c r="C36" s="81" t="s">
        <v>37</v>
      </c>
      <c r="D36" s="75">
        <v>1931</v>
      </c>
      <c r="E36" s="82">
        <v>42431</v>
      </c>
      <c r="F36" s="83">
        <v>164.1</v>
      </c>
      <c r="G36" s="84">
        <v>10</v>
      </c>
      <c r="H36" s="82">
        <v>46022</v>
      </c>
      <c r="I36" s="85">
        <v>200</v>
      </c>
      <c r="J36" s="85">
        <v>1263</v>
      </c>
      <c r="K36" s="63" t="s">
        <v>163</v>
      </c>
      <c r="L36" s="107"/>
    </row>
    <row r="37" spans="1:12" s="72" customFormat="1" ht="15.6" customHeight="1" x14ac:dyDescent="0.3">
      <c r="A37" s="86"/>
      <c r="B37" s="86"/>
      <c r="C37" s="86"/>
      <c r="D37" s="86"/>
      <c r="E37" s="86"/>
      <c r="F37" s="86"/>
      <c r="G37" s="86"/>
      <c r="H37" s="21"/>
    </row>
    <row r="38" spans="1:12" s="72" customFormat="1" ht="15.6" customHeight="1" x14ac:dyDescent="0.3">
      <c r="A38" s="86"/>
      <c r="B38" s="86"/>
      <c r="C38" s="86"/>
      <c r="D38" s="86"/>
      <c r="E38" s="122" t="s">
        <v>155</v>
      </c>
      <c r="F38" s="122"/>
      <c r="G38" s="122"/>
      <c r="H38" s="131"/>
      <c r="I38" s="131"/>
      <c r="J38" s="131" t="s">
        <v>81</v>
      </c>
      <c r="K38" s="131"/>
      <c r="L38" s="131"/>
    </row>
    <row r="39" spans="1:12" s="72" customFormat="1" ht="18.75" customHeight="1" x14ac:dyDescent="0.3">
      <c r="A39" s="86"/>
      <c r="B39" s="86"/>
      <c r="C39" s="86"/>
      <c r="D39" s="86"/>
      <c r="E39" s="86"/>
      <c r="F39" s="86"/>
      <c r="G39" s="86"/>
      <c r="H39" s="132" t="s">
        <v>75</v>
      </c>
      <c r="I39" s="132"/>
      <c r="J39" s="133" t="s">
        <v>76</v>
      </c>
      <c r="K39" s="133"/>
      <c r="L39" s="133"/>
    </row>
    <row r="40" spans="1:12" s="72" customFormat="1" ht="18.75" customHeight="1" x14ac:dyDescent="0.3">
      <c r="H40" s="87"/>
      <c r="I40" s="87"/>
      <c r="J40" s="87"/>
      <c r="K40" s="87"/>
      <c r="L40" s="87"/>
    </row>
    <row r="41" spans="1:12" s="72" customFormat="1" ht="18.75" customHeight="1" x14ac:dyDescent="0.3">
      <c r="H41" s="120" t="s">
        <v>77</v>
      </c>
      <c r="I41" s="120"/>
      <c r="J41" s="120"/>
      <c r="K41" s="121" t="s">
        <v>78</v>
      </c>
      <c r="L41" s="121"/>
    </row>
    <row r="42" spans="1:12" x14ac:dyDescent="0.25">
      <c r="F42" s="88"/>
      <c r="G42" s="88"/>
    </row>
    <row r="43" spans="1:12" x14ac:dyDescent="0.25">
      <c r="F43" s="88"/>
      <c r="G43" s="88"/>
    </row>
  </sheetData>
  <sheetProtection formatCells="0" formatColumns="0" formatRows="0" insertColumns="0" insertRows="0" insertHyperlinks="0" deleteColumns="0" deleteRows="0" sort="0" autoFilter="0" pivotTables="0"/>
  <mergeCells count="23">
    <mergeCell ref="J1:L5"/>
    <mergeCell ref="H38:I38"/>
    <mergeCell ref="J38:L38"/>
    <mergeCell ref="H39:I39"/>
    <mergeCell ref="J39:L39"/>
    <mergeCell ref="A6:L6"/>
    <mergeCell ref="A8:A10"/>
    <mergeCell ref="B8:B10"/>
    <mergeCell ref="C8:C10"/>
    <mergeCell ref="D8:D9"/>
    <mergeCell ref="E8:E9"/>
    <mergeCell ref="F8:G9"/>
    <mergeCell ref="H8:H9"/>
    <mergeCell ref="I8:I9"/>
    <mergeCell ref="J8:L8"/>
    <mergeCell ref="K9:K10"/>
    <mergeCell ref="L9:L10"/>
    <mergeCell ref="H41:J41"/>
    <mergeCell ref="K41:L41"/>
    <mergeCell ref="E38:G38"/>
    <mergeCell ref="A12:C12"/>
    <mergeCell ref="A13:C13"/>
    <mergeCell ref="A14:C14"/>
  </mergeCells>
  <pageMargins left="0.23622047244094491" right="0.23622047244094491" top="0.74803149606299213" bottom="0.15748031496062992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86"/>
  <sheetViews>
    <sheetView tabSelected="1" view="pageBreakPreview" zoomScale="70" zoomScaleNormal="40" zoomScaleSheetLayoutView="70" workbookViewId="0">
      <selection activeCell="E186" sqref="E186"/>
    </sheetView>
  </sheetViews>
  <sheetFormatPr defaultColWidth="9.140625" defaultRowHeight="15" x14ac:dyDescent="0.25"/>
  <cols>
    <col min="1" max="1" width="5.42578125" style="1" customWidth="1"/>
    <col min="2" max="2" width="53" style="1" customWidth="1"/>
    <col min="3" max="3" width="49.85546875" style="1" customWidth="1"/>
    <col min="4" max="4" width="20.140625" style="3" customWidth="1"/>
    <col min="5" max="5" width="16.7109375" style="1" customWidth="1"/>
    <col min="6" max="6" width="22.42578125" style="1" customWidth="1"/>
    <col min="7" max="7" width="17.85546875" style="1" customWidth="1"/>
    <col min="8" max="8" width="27.42578125" style="1" customWidth="1"/>
    <col min="9" max="9" width="22.140625" style="1" customWidth="1"/>
    <col min="10" max="10" width="52.42578125" style="2" customWidth="1"/>
  </cols>
  <sheetData>
    <row r="1" spans="1:10" ht="15" customHeight="1" x14ac:dyDescent="0.25">
      <c r="H1" s="130" t="s">
        <v>165</v>
      </c>
      <c r="I1" s="130"/>
      <c r="J1" s="130"/>
    </row>
    <row r="2" spans="1:10" x14ac:dyDescent="0.25">
      <c r="H2" s="130"/>
      <c r="I2" s="130"/>
      <c r="J2" s="130"/>
    </row>
    <row r="3" spans="1:10" x14ac:dyDescent="0.25">
      <c r="H3" s="130"/>
      <c r="I3" s="130"/>
      <c r="J3" s="130"/>
    </row>
    <row r="4" spans="1:10" x14ac:dyDescent="0.25">
      <c r="H4" s="130"/>
      <c r="I4" s="130"/>
      <c r="J4" s="130"/>
    </row>
    <row r="5" spans="1:10" x14ac:dyDescent="0.25">
      <c r="H5" s="130"/>
      <c r="I5" s="130"/>
      <c r="J5" s="130"/>
    </row>
    <row r="7" spans="1:10" ht="18.75" customHeight="1" x14ac:dyDescent="0.3">
      <c r="B7" s="145" t="s">
        <v>0</v>
      </c>
      <c r="C7" s="145"/>
      <c r="D7" s="145"/>
      <c r="E7" s="145"/>
      <c r="F7" s="145"/>
      <c r="G7" s="145"/>
      <c r="H7" s="145"/>
      <c r="I7" s="145"/>
      <c r="J7" s="145"/>
    </row>
    <row r="8" spans="1:10" ht="18.75" customHeight="1" x14ac:dyDescent="0.3">
      <c r="B8" s="64"/>
      <c r="C8" s="64"/>
      <c r="D8" s="64"/>
      <c r="E8" s="64"/>
      <c r="F8" s="64"/>
      <c r="G8" s="64"/>
      <c r="H8" s="64"/>
      <c r="I8" s="64"/>
      <c r="J8" s="64"/>
    </row>
    <row r="9" spans="1:10" ht="55.5" customHeight="1" x14ac:dyDescent="0.25">
      <c r="A9" s="142" t="s">
        <v>1</v>
      </c>
      <c r="B9" s="142" t="s">
        <v>2</v>
      </c>
      <c r="C9" s="142" t="s">
        <v>3</v>
      </c>
      <c r="D9" s="142" t="s">
        <v>4</v>
      </c>
      <c r="E9" s="146" t="s">
        <v>5</v>
      </c>
      <c r="F9" s="146"/>
      <c r="G9" s="146"/>
      <c r="H9" s="142" t="s">
        <v>6</v>
      </c>
      <c r="I9" s="142" t="s">
        <v>7</v>
      </c>
      <c r="J9" s="142" t="s">
        <v>8</v>
      </c>
    </row>
    <row r="10" spans="1:10" ht="49.5" customHeight="1" x14ac:dyDescent="0.25">
      <c r="A10" s="143"/>
      <c r="B10" s="143"/>
      <c r="C10" s="143"/>
      <c r="D10" s="143"/>
      <c r="E10" s="146"/>
      <c r="F10" s="146"/>
      <c r="G10" s="146"/>
      <c r="H10" s="143"/>
      <c r="I10" s="143"/>
      <c r="J10" s="143"/>
    </row>
    <row r="11" spans="1:10" ht="78.75" customHeight="1" x14ac:dyDescent="0.25">
      <c r="A11" s="144"/>
      <c r="B11" s="144"/>
      <c r="C11" s="144"/>
      <c r="D11" s="144"/>
      <c r="E11" s="65" t="s">
        <v>9</v>
      </c>
      <c r="F11" s="65" t="s">
        <v>10</v>
      </c>
      <c r="G11" s="65" t="s">
        <v>11</v>
      </c>
      <c r="H11" s="144"/>
      <c r="I11" s="144"/>
      <c r="J11" s="144"/>
    </row>
    <row r="12" spans="1:10" ht="18.75" customHeight="1" x14ac:dyDescent="0.25">
      <c r="A12" s="4">
        <v>1</v>
      </c>
      <c r="B12" s="65">
        <v>2</v>
      </c>
      <c r="C12" s="4">
        <v>3</v>
      </c>
      <c r="D12" s="65">
        <v>4</v>
      </c>
      <c r="E12" s="4">
        <v>5</v>
      </c>
      <c r="F12" s="65">
        <v>6</v>
      </c>
      <c r="G12" s="4">
        <v>7</v>
      </c>
      <c r="H12" s="4">
        <v>8</v>
      </c>
      <c r="I12" s="4">
        <v>9</v>
      </c>
      <c r="J12" s="65">
        <v>10</v>
      </c>
    </row>
    <row r="13" spans="1:10" ht="18.75" customHeight="1" x14ac:dyDescent="0.25">
      <c r="A13" s="139" t="s">
        <v>12</v>
      </c>
      <c r="B13" s="140"/>
      <c r="C13" s="15">
        <v>22</v>
      </c>
      <c r="D13" s="11" t="s">
        <v>13</v>
      </c>
      <c r="E13" s="10">
        <f>SUM(E16:E169)</f>
        <v>5678.5000000000009</v>
      </c>
      <c r="F13" s="11">
        <f>SUM(F16:F169)</f>
        <v>419</v>
      </c>
      <c r="G13" s="11">
        <f>SUM(G16:G169)</f>
        <v>158</v>
      </c>
      <c r="H13" s="15" t="s">
        <v>13</v>
      </c>
      <c r="I13" s="15" t="s">
        <v>13</v>
      </c>
      <c r="J13" s="12" t="s">
        <v>13</v>
      </c>
    </row>
    <row r="14" spans="1:10" ht="75" customHeight="1" x14ac:dyDescent="0.25">
      <c r="A14" s="141" t="s">
        <v>14</v>
      </c>
      <c r="B14" s="141"/>
      <c r="C14" s="12">
        <v>22</v>
      </c>
      <c r="D14" s="13" t="s">
        <v>13</v>
      </c>
      <c r="E14" s="10">
        <f>SUM(E16:E170)</f>
        <v>5678.5000000000009</v>
      </c>
      <c r="F14" s="11">
        <f>SUM(F16:F170)</f>
        <v>419</v>
      </c>
      <c r="G14" s="11">
        <f>SUM(G16:G170)</f>
        <v>158</v>
      </c>
      <c r="H14" s="14" t="s">
        <v>13</v>
      </c>
      <c r="I14" s="14" t="s">
        <v>13</v>
      </c>
      <c r="J14" s="12" t="s">
        <v>13</v>
      </c>
    </row>
    <row r="15" spans="1:10" ht="26.25" customHeight="1" x14ac:dyDescent="0.25">
      <c r="A15" s="127" t="s">
        <v>79</v>
      </c>
      <c r="B15" s="128"/>
      <c r="C15" s="129"/>
      <c r="D15" s="13"/>
      <c r="E15" s="5"/>
      <c r="F15" s="6"/>
      <c r="G15" s="6"/>
      <c r="H15" s="14"/>
      <c r="I15" s="14"/>
      <c r="J15" s="12"/>
    </row>
    <row r="16" spans="1:10" ht="75" x14ac:dyDescent="0.25">
      <c r="A16" s="4">
        <v>1</v>
      </c>
      <c r="B16" s="65" t="s">
        <v>18</v>
      </c>
      <c r="C16" s="9" t="s">
        <v>19</v>
      </c>
      <c r="D16" s="4">
        <v>1</v>
      </c>
      <c r="E16" s="7">
        <v>60.4</v>
      </c>
      <c r="F16" s="8">
        <v>5</v>
      </c>
      <c r="G16" s="8">
        <v>1</v>
      </c>
      <c r="H16" s="16" t="s">
        <v>15</v>
      </c>
      <c r="I16" s="8" t="s">
        <v>157</v>
      </c>
      <c r="J16" s="9" t="s">
        <v>16</v>
      </c>
    </row>
    <row r="17" spans="1:10" ht="75" x14ac:dyDescent="0.25">
      <c r="A17" s="4">
        <v>2</v>
      </c>
      <c r="B17" s="65" t="s">
        <v>18</v>
      </c>
      <c r="C17" s="9" t="s">
        <v>19</v>
      </c>
      <c r="D17" s="4">
        <v>2</v>
      </c>
      <c r="E17" s="7">
        <v>47.4</v>
      </c>
      <c r="F17" s="8">
        <v>1</v>
      </c>
      <c r="G17" s="8">
        <v>1</v>
      </c>
      <c r="H17" s="16" t="s">
        <v>15</v>
      </c>
      <c r="I17" s="8" t="s">
        <v>157</v>
      </c>
      <c r="J17" s="9" t="s">
        <v>16</v>
      </c>
    </row>
    <row r="18" spans="1:10" ht="75" x14ac:dyDescent="0.25">
      <c r="A18" s="4">
        <v>3</v>
      </c>
      <c r="B18" s="65" t="s">
        <v>18</v>
      </c>
      <c r="C18" s="9" t="s">
        <v>19</v>
      </c>
      <c r="D18" s="4">
        <v>3</v>
      </c>
      <c r="E18" s="7">
        <v>62.5</v>
      </c>
      <c r="F18" s="8">
        <v>5</v>
      </c>
      <c r="G18" s="8">
        <v>1</v>
      </c>
      <c r="H18" s="16" t="s">
        <v>17</v>
      </c>
      <c r="I18" s="8" t="s">
        <v>157</v>
      </c>
      <c r="J18" s="9" t="s">
        <v>16</v>
      </c>
    </row>
    <row r="19" spans="1:10" ht="75" x14ac:dyDescent="0.25">
      <c r="A19" s="4">
        <v>4</v>
      </c>
      <c r="B19" s="65" t="s">
        <v>18</v>
      </c>
      <c r="C19" s="9" t="s">
        <v>19</v>
      </c>
      <c r="D19" s="4">
        <v>4</v>
      </c>
      <c r="E19" s="7">
        <v>48.3</v>
      </c>
      <c r="F19" s="8">
        <v>2</v>
      </c>
      <c r="G19" s="8">
        <v>1</v>
      </c>
      <c r="H19" s="16" t="s">
        <v>15</v>
      </c>
      <c r="I19" s="8" t="s">
        <v>157</v>
      </c>
      <c r="J19" s="9" t="s">
        <v>16</v>
      </c>
    </row>
    <row r="20" spans="1:10" ht="75" x14ac:dyDescent="0.25">
      <c r="A20" s="4">
        <v>5</v>
      </c>
      <c r="B20" s="65" t="s">
        <v>18</v>
      </c>
      <c r="C20" s="9" t="s">
        <v>19</v>
      </c>
      <c r="D20" s="4">
        <v>5</v>
      </c>
      <c r="E20" s="7">
        <v>49.2</v>
      </c>
      <c r="F20" s="8">
        <v>4</v>
      </c>
      <c r="G20" s="8">
        <v>1</v>
      </c>
      <c r="H20" s="16" t="s">
        <v>15</v>
      </c>
      <c r="I20" s="8" t="s">
        <v>157</v>
      </c>
      <c r="J20" s="9" t="s">
        <v>16</v>
      </c>
    </row>
    <row r="21" spans="1:10" ht="75" x14ac:dyDescent="0.25">
      <c r="A21" s="4">
        <v>6</v>
      </c>
      <c r="B21" s="65" t="s">
        <v>18</v>
      </c>
      <c r="C21" s="9" t="s">
        <v>19</v>
      </c>
      <c r="D21" s="4">
        <v>6</v>
      </c>
      <c r="E21" s="7">
        <v>62.2</v>
      </c>
      <c r="F21" s="8">
        <v>3</v>
      </c>
      <c r="G21" s="8">
        <v>1</v>
      </c>
      <c r="H21" s="16" t="s">
        <v>17</v>
      </c>
      <c r="I21" s="8" t="s">
        <v>157</v>
      </c>
      <c r="J21" s="9" t="s">
        <v>16</v>
      </c>
    </row>
    <row r="22" spans="1:10" ht="75" x14ac:dyDescent="0.25">
      <c r="A22" s="4">
        <v>7</v>
      </c>
      <c r="B22" s="65" t="s">
        <v>18</v>
      </c>
      <c r="C22" s="9" t="s">
        <v>19</v>
      </c>
      <c r="D22" s="4">
        <v>7</v>
      </c>
      <c r="E22" s="7">
        <v>48.3</v>
      </c>
      <c r="F22" s="8">
        <v>3</v>
      </c>
      <c r="G22" s="8">
        <v>1</v>
      </c>
      <c r="H22" s="16" t="s">
        <v>17</v>
      </c>
      <c r="I22" s="8" t="s">
        <v>157</v>
      </c>
      <c r="J22" s="9" t="s">
        <v>16</v>
      </c>
    </row>
    <row r="23" spans="1:10" ht="75" x14ac:dyDescent="0.25">
      <c r="A23" s="4">
        <v>8</v>
      </c>
      <c r="B23" s="65" t="s">
        <v>18</v>
      </c>
      <c r="C23" s="9" t="s">
        <v>19</v>
      </c>
      <c r="D23" s="4">
        <v>8</v>
      </c>
      <c r="E23" s="7">
        <v>62.2</v>
      </c>
      <c r="F23" s="8">
        <v>6</v>
      </c>
      <c r="G23" s="8">
        <v>1</v>
      </c>
      <c r="H23" s="16" t="s">
        <v>17</v>
      </c>
      <c r="I23" s="8" t="s">
        <v>157</v>
      </c>
      <c r="J23" s="9" t="s">
        <v>16</v>
      </c>
    </row>
    <row r="24" spans="1:10" ht="75" x14ac:dyDescent="0.25">
      <c r="A24" s="4">
        <v>9</v>
      </c>
      <c r="B24" s="65" t="s">
        <v>18</v>
      </c>
      <c r="C24" s="9" t="s">
        <v>20</v>
      </c>
      <c r="D24" s="4">
        <v>1</v>
      </c>
      <c r="E24" s="7">
        <v>59</v>
      </c>
      <c r="F24" s="8">
        <v>2</v>
      </c>
      <c r="G24" s="8">
        <v>1</v>
      </c>
      <c r="H24" s="16" t="s">
        <v>17</v>
      </c>
      <c r="I24" s="8" t="s">
        <v>157</v>
      </c>
      <c r="J24" s="9" t="s">
        <v>16</v>
      </c>
    </row>
    <row r="25" spans="1:10" ht="72" customHeight="1" x14ac:dyDescent="0.25">
      <c r="A25" s="4">
        <v>10</v>
      </c>
      <c r="B25" s="65" t="s">
        <v>18</v>
      </c>
      <c r="C25" s="9" t="s">
        <v>20</v>
      </c>
      <c r="D25" s="4">
        <v>2</v>
      </c>
      <c r="E25" s="7">
        <v>46</v>
      </c>
      <c r="F25" s="8">
        <v>1</v>
      </c>
      <c r="G25" s="8">
        <v>1</v>
      </c>
      <c r="H25" s="16" t="s">
        <v>15</v>
      </c>
      <c r="I25" s="8" t="s">
        <v>157</v>
      </c>
      <c r="J25" s="9" t="s">
        <v>16</v>
      </c>
    </row>
    <row r="26" spans="1:10" ht="75" x14ac:dyDescent="0.25">
      <c r="A26" s="4">
        <v>11</v>
      </c>
      <c r="B26" s="65" t="s">
        <v>18</v>
      </c>
      <c r="C26" s="9" t="s">
        <v>20</v>
      </c>
      <c r="D26" s="4">
        <v>3</v>
      </c>
      <c r="E26" s="7">
        <v>61.7</v>
      </c>
      <c r="F26" s="8">
        <v>2</v>
      </c>
      <c r="G26" s="8">
        <v>1</v>
      </c>
      <c r="H26" s="16" t="s">
        <v>15</v>
      </c>
      <c r="I26" s="8" t="s">
        <v>157</v>
      </c>
      <c r="J26" s="9" t="s">
        <v>16</v>
      </c>
    </row>
    <row r="27" spans="1:10" ht="75" x14ac:dyDescent="0.25">
      <c r="A27" s="4">
        <v>12</v>
      </c>
      <c r="B27" s="65" t="s">
        <v>18</v>
      </c>
      <c r="C27" s="9" t="s">
        <v>20</v>
      </c>
      <c r="D27" s="4">
        <v>4</v>
      </c>
      <c r="E27" s="7">
        <v>49.8</v>
      </c>
      <c r="F27" s="8">
        <v>5</v>
      </c>
      <c r="G27" s="8">
        <v>1</v>
      </c>
      <c r="H27" s="16" t="s">
        <v>15</v>
      </c>
      <c r="I27" s="8" t="s">
        <v>157</v>
      </c>
      <c r="J27" s="9" t="s">
        <v>16</v>
      </c>
    </row>
    <row r="28" spans="1:10" ht="75" x14ac:dyDescent="0.25">
      <c r="A28" s="4">
        <v>13</v>
      </c>
      <c r="B28" s="65" t="s">
        <v>18</v>
      </c>
      <c r="C28" s="9" t="s">
        <v>20</v>
      </c>
      <c r="D28" s="4">
        <v>5</v>
      </c>
      <c r="E28" s="7">
        <v>47.1</v>
      </c>
      <c r="F28" s="8">
        <v>5</v>
      </c>
      <c r="G28" s="8">
        <v>1</v>
      </c>
      <c r="H28" s="16" t="s">
        <v>15</v>
      </c>
      <c r="I28" s="8" t="s">
        <v>157</v>
      </c>
      <c r="J28" s="9" t="s">
        <v>16</v>
      </c>
    </row>
    <row r="29" spans="1:10" ht="75" x14ac:dyDescent="0.25">
      <c r="A29" s="4">
        <v>14</v>
      </c>
      <c r="B29" s="65" t="s">
        <v>18</v>
      </c>
      <c r="C29" s="9" t="s">
        <v>20</v>
      </c>
      <c r="D29" s="4">
        <v>6</v>
      </c>
      <c r="E29" s="7">
        <v>62.2</v>
      </c>
      <c r="F29" s="8">
        <v>3</v>
      </c>
      <c r="G29" s="8">
        <v>1</v>
      </c>
      <c r="H29" s="16" t="s">
        <v>15</v>
      </c>
      <c r="I29" s="8" t="s">
        <v>157</v>
      </c>
      <c r="J29" s="9" t="s">
        <v>16</v>
      </c>
    </row>
    <row r="30" spans="1:10" ht="75" x14ac:dyDescent="0.25">
      <c r="A30" s="4">
        <v>15</v>
      </c>
      <c r="B30" s="65" t="s">
        <v>18</v>
      </c>
      <c r="C30" s="9" t="s">
        <v>20</v>
      </c>
      <c r="D30" s="4">
        <v>7</v>
      </c>
      <c r="E30" s="7">
        <v>48.1</v>
      </c>
      <c r="F30" s="8">
        <v>1</v>
      </c>
      <c r="G30" s="8">
        <v>1</v>
      </c>
      <c r="H30" s="16" t="s">
        <v>15</v>
      </c>
      <c r="I30" s="8" t="s">
        <v>157</v>
      </c>
      <c r="J30" s="9" t="s">
        <v>16</v>
      </c>
    </row>
    <row r="31" spans="1:10" ht="75" x14ac:dyDescent="0.25">
      <c r="A31" s="4">
        <v>16</v>
      </c>
      <c r="B31" s="65" t="s">
        <v>18</v>
      </c>
      <c r="C31" s="9" t="s">
        <v>20</v>
      </c>
      <c r="D31" s="4">
        <v>8</v>
      </c>
      <c r="E31" s="7">
        <v>60.5</v>
      </c>
      <c r="F31" s="8">
        <v>1</v>
      </c>
      <c r="G31" s="8">
        <v>1</v>
      </c>
      <c r="H31" s="16" t="s">
        <v>17</v>
      </c>
      <c r="I31" s="8" t="s">
        <v>157</v>
      </c>
      <c r="J31" s="9" t="s">
        <v>16</v>
      </c>
    </row>
    <row r="32" spans="1:10" ht="75" x14ac:dyDescent="0.25">
      <c r="A32" s="4">
        <v>17</v>
      </c>
      <c r="B32" s="65" t="s">
        <v>18</v>
      </c>
      <c r="C32" s="9" t="s">
        <v>21</v>
      </c>
      <c r="D32" s="4">
        <v>1</v>
      </c>
      <c r="E32" s="7">
        <v>52.4</v>
      </c>
      <c r="F32" s="8">
        <v>7</v>
      </c>
      <c r="G32" s="8">
        <v>1</v>
      </c>
      <c r="H32" s="16" t="s">
        <v>17</v>
      </c>
      <c r="I32" s="8" t="s">
        <v>158</v>
      </c>
      <c r="J32" s="9" t="s">
        <v>16</v>
      </c>
    </row>
    <row r="33" spans="1:10" ht="75" x14ac:dyDescent="0.25">
      <c r="A33" s="4">
        <v>18</v>
      </c>
      <c r="B33" s="65" t="s">
        <v>18</v>
      </c>
      <c r="C33" s="9" t="s">
        <v>21</v>
      </c>
      <c r="D33" s="4">
        <v>2</v>
      </c>
      <c r="E33" s="7">
        <v>38.799999999999997</v>
      </c>
      <c r="F33" s="8">
        <v>2</v>
      </c>
      <c r="G33" s="8">
        <v>1</v>
      </c>
      <c r="H33" s="16" t="s">
        <v>17</v>
      </c>
      <c r="I33" s="8" t="s">
        <v>158</v>
      </c>
      <c r="J33" s="9" t="s">
        <v>16</v>
      </c>
    </row>
    <row r="34" spans="1:10" ht="75" x14ac:dyDescent="0.25">
      <c r="A34" s="4">
        <v>19</v>
      </c>
      <c r="B34" s="65" t="s">
        <v>18</v>
      </c>
      <c r="C34" s="9" t="s">
        <v>22</v>
      </c>
      <c r="D34" s="4">
        <v>1</v>
      </c>
      <c r="E34" s="71">
        <v>23.5</v>
      </c>
      <c r="F34" s="8">
        <v>2</v>
      </c>
      <c r="G34" s="8">
        <v>1</v>
      </c>
      <c r="H34" s="16" t="s">
        <v>17</v>
      </c>
      <c r="I34" s="8" t="s">
        <v>158</v>
      </c>
      <c r="J34" s="9" t="s">
        <v>16</v>
      </c>
    </row>
    <row r="35" spans="1:10" ht="75" x14ac:dyDescent="0.25">
      <c r="A35" s="4">
        <v>20</v>
      </c>
      <c r="B35" s="65" t="s">
        <v>18</v>
      </c>
      <c r="C35" s="9" t="s">
        <v>22</v>
      </c>
      <c r="D35" s="4">
        <v>2</v>
      </c>
      <c r="E35" s="7">
        <v>31.7</v>
      </c>
      <c r="F35" s="8">
        <v>1</v>
      </c>
      <c r="G35" s="8">
        <v>1</v>
      </c>
      <c r="H35" s="16" t="s">
        <v>15</v>
      </c>
      <c r="I35" s="8" t="s">
        <v>158</v>
      </c>
      <c r="J35" s="9" t="s">
        <v>16</v>
      </c>
    </row>
    <row r="36" spans="1:10" ht="75" x14ac:dyDescent="0.25">
      <c r="A36" s="4">
        <v>21</v>
      </c>
      <c r="B36" s="65" t="s">
        <v>18</v>
      </c>
      <c r="C36" s="9" t="s">
        <v>22</v>
      </c>
      <c r="D36" s="4">
        <v>3</v>
      </c>
      <c r="E36" s="7">
        <v>37</v>
      </c>
      <c r="F36" s="8">
        <v>7</v>
      </c>
      <c r="G36" s="8">
        <v>1</v>
      </c>
      <c r="H36" s="16" t="s">
        <v>17</v>
      </c>
      <c r="I36" s="8" t="s">
        <v>158</v>
      </c>
      <c r="J36" s="9" t="s">
        <v>16</v>
      </c>
    </row>
    <row r="37" spans="1:10" ht="75" x14ac:dyDescent="0.25">
      <c r="A37" s="4">
        <v>22</v>
      </c>
      <c r="B37" s="65" t="s">
        <v>18</v>
      </c>
      <c r="C37" s="9" t="s">
        <v>23</v>
      </c>
      <c r="D37" s="4">
        <v>1</v>
      </c>
      <c r="E37" s="7">
        <v>69</v>
      </c>
      <c r="F37" s="8">
        <v>2</v>
      </c>
      <c r="G37" s="8">
        <v>1</v>
      </c>
      <c r="H37" s="16" t="s">
        <v>15</v>
      </c>
      <c r="I37" s="8" t="s">
        <v>157</v>
      </c>
      <c r="J37" s="9" t="s">
        <v>16</v>
      </c>
    </row>
    <row r="38" spans="1:10" ht="75" x14ac:dyDescent="0.25">
      <c r="A38" s="4">
        <v>23</v>
      </c>
      <c r="B38" s="65" t="s">
        <v>18</v>
      </c>
      <c r="C38" s="9" t="s">
        <v>23</v>
      </c>
      <c r="D38" s="4">
        <v>2</v>
      </c>
      <c r="E38" s="7">
        <v>51.2</v>
      </c>
      <c r="F38" s="8">
        <v>2</v>
      </c>
      <c r="G38" s="8">
        <v>1</v>
      </c>
      <c r="H38" s="16" t="s">
        <v>15</v>
      </c>
      <c r="I38" s="8" t="s">
        <v>157</v>
      </c>
      <c r="J38" s="9" t="s">
        <v>16</v>
      </c>
    </row>
    <row r="39" spans="1:10" ht="75" x14ac:dyDescent="0.25">
      <c r="A39" s="4">
        <v>24</v>
      </c>
      <c r="B39" s="65" t="s">
        <v>18</v>
      </c>
      <c r="C39" s="9" t="s">
        <v>23</v>
      </c>
      <c r="D39" s="4">
        <v>3</v>
      </c>
      <c r="E39" s="7">
        <v>35.9</v>
      </c>
      <c r="F39" s="8">
        <v>3</v>
      </c>
      <c r="G39" s="8">
        <v>1</v>
      </c>
      <c r="H39" s="16" t="s">
        <v>17</v>
      </c>
      <c r="I39" s="8" t="s">
        <v>157</v>
      </c>
      <c r="J39" s="9" t="s">
        <v>16</v>
      </c>
    </row>
    <row r="40" spans="1:10" ht="75" x14ac:dyDescent="0.25">
      <c r="A40" s="4">
        <v>25</v>
      </c>
      <c r="B40" s="65" t="s">
        <v>18</v>
      </c>
      <c r="C40" s="9" t="s">
        <v>23</v>
      </c>
      <c r="D40" s="4">
        <v>4</v>
      </c>
      <c r="E40" s="7">
        <v>69.400000000000006</v>
      </c>
      <c r="F40" s="8">
        <v>2</v>
      </c>
      <c r="G40" s="8">
        <v>1</v>
      </c>
      <c r="H40" s="16" t="s">
        <v>15</v>
      </c>
      <c r="I40" s="8" t="s">
        <v>157</v>
      </c>
      <c r="J40" s="9" t="s">
        <v>16</v>
      </c>
    </row>
    <row r="41" spans="1:10" ht="75" x14ac:dyDescent="0.25">
      <c r="A41" s="4">
        <v>26</v>
      </c>
      <c r="B41" s="65" t="s">
        <v>18</v>
      </c>
      <c r="C41" s="9" t="s">
        <v>23</v>
      </c>
      <c r="D41" s="4">
        <v>5</v>
      </c>
      <c r="E41" s="7">
        <v>51.7</v>
      </c>
      <c r="F41" s="8">
        <v>1</v>
      </c>
      <c r="G41" s="8">
        <v>1</v>
      </c>
      <c r="H41" s="16" t="s">
        <v>15</v>
      </c>
      <c r="I41" s="8" t="s">
        <v>157</v>
      </c>
      <c r="J41" s="9" t="s">
        <v>16</v>
      </c>
    </row>
    <row r="42" spans="1:10" ht="75" x14ac:dyDescent="0.25">
      <c r="A42" s="4">
        <v>27</v>
      </c>
      <c r="B42" s="65" t="s">
        <v>18</v>
      </c>
      <c r="C42" s="9" t="s">
        <v>23</v>
      </c>
      <c r="D42" s="4">
        <v>6</v>
      </c>
      <c r="E42" s="7">
        <v>34.700000000000003</v>
      </c>
      <c r="F42" s="8">
        <v>2</v>
      </c>
      <c r="G42" s="8">
        <v>1</v>
      </c>
      <c r="H42" s="16" t="s">
        <v>15</v>
      </c>
      <c r="I42" s="8" t="s">
        <v>157</v>
      </c>
      <c r="J42" s="9" t="s">
        <v>16</v>
      </c>
    </row>
    <row r="43" spans="1:10" ht="75" x14ac:dyDescent="0.25">
      <c r="A43" s="4">
        <v>28</v>
      </c>
      <c r="B43" s="65" t="s">
        <v>18</v>
      </c>
      <c r="C43" s="9" t="s">
        <v>24</v>
      </c>
      <c r="D43" s="4">
        <v>1</v>
      </c>
      <c r="E43" s="7">
        <v>31.9</v>
      </c>
      <c r="F43" s="8">
        <v>3</v>
      </c>
      <c r="G43" s="8">
        <v>1</v>
      </c>
      <c r="H43" s="16" t="s">
        <v>15</v>
      </c>
      <c r="I43" s="8" t="s">
        <v>158</v>
      </c>
      <c r="J43" s="9" t="s">
        <v>16</v>
      </c>
    </row>
    <row r="44" spans="1:10" ht="75" x14ac:dyDescent="0.25">
      <c r="A44" s="4">
        <v>29</v>
      </c>
      <c r="B44" s="65" t="s">
        <v>18</v>
      </c>
      <c r="C44" s="9" t="s">
        <v>24</v>
      </c>
      <c r="D44" s="4">
        <v>10</v>
      </c>
      <c r="E44" s="7">
        <v>38</v>
      </c>
      <c r="F44" s="8">
        <v>1</v>
      </c>
      <c r="G44" s="8">
        <v>1</v>
      </c>
      <c r="H44" s="16" t="s">
        <v>17</v>
      </c>
      <c r="I44" s="8" t="s">
        <v>158</v>
      </c>
      <c r="J44" s="9" t="s">
        <v>16</v>
      </c>
    </row>
    <row r="45" spans="1:10" ht="75" x14ac:dyDescent="0.25">
      <c r="A45" s="4">
        <v>30</v>
      </c>
      <c r="B45" s="65" t="s">
        <v>18</v>
      </c>
      <c r="C45" s="9" t="s">
        <v>24</v>
      </c>
      <c r="D45" s="4">
        <v>11</v>
      </c>
      <c r="E45" s="7">
        <v>39.4</v>
      </c>
      <c r="F45" s="8">
        <v>3</v>
      </c>
      <c r="G45" s="8">
        <v>1</v>
      </c>
      <c r="H45" s="16" t="s">
        <v>15</v>
      </c>
      <c r="I45" s="8" t="s">
        <v>158</v>
      </c>
      <c r="J45" s="9" t="s">
        <v>16</v>
      </c>
    </row>
    <row r="46" spans="1:10" ht="75" x14ac:dyDescent="0.25">
      <c r="A46" s="4">
        <v>31</v>
      </c>
      <c r="B46" s="65" t="s">
        <v>18</v>
      </c>
      <c r="C46" s="9" t="s">
        <v>24</v>
      </c>
      <c r="D46" s="4">
        <v>12</v>
      </c>
      <c r="E46" s="7">
        <v>31.5</v>
      </c>
      <c r="F46" s="8">
        <v>2</v>
      </c>
      <c r="G46" s="8">
        <v>1</v>
      </c>
      <c r="H46" s="16" t="s">
        <v>17</v>
      </c>
      <c r="I46" s="8" t="s">
        <v>158</v>
      </c>
      <c r="J46" s="9" t="s">
        <v>16</v>
      </c>
    </row>
    <row r="47" spans="1:10" ht="75" x14ac:dyDescent="0.25">
      <c r="A47" s="4">
        <v>32</v>
      </c>
      <c r="B47" s="65" t="s">
        <v>18</v>
      </c>
      <c r="C47" s="9" t="s">
        <v>24</v>
      </c>
      <c r="D47" s="4">
        <v>13</v>
      </c>
      <c r="E47" s="7">
        <v>26.9</v>
      </c>
      <c r="F47" s="8">
        <v>2</v>
      </c>
      <c r="G47" s="8">
        <v>1</v>
      </c>
      <c r="H47" s="16" t="s">
        <v>15</v>
      </c>
      <c r="I47" s="8" t="s">
        <v>158</v>
      </c>
      <c r="J47" s="9" t="s">
        <v>16</v>
      </c>
    </row>
    <row r="48" spans="1:10" ht="75" x14ac:dyDescent="0.25">
      <c r="A48" s="4">
        <v>33</v>
      </c>
      <c r="B48" s="65" t="s">
        <v>18</v>
      </c>
      <c r="C48" s="9" t="s">
        <v>24</v>
      </c>
      <c r="D48" s="4">
        <v>14</v>
      </c>
      <c r="E48" s="7">
        <v>38</v>
      </c>
      <c r="F48" s="8">
        <v>4</v>
      </c>
      <c r="G48" s="8">
        <v>1</v>
      </c>
      <c r="H48" s="16" t="s">
        <v>15</v>
      </c>
      <c r="I48" s="8" t="s">
        <v>158</v>
      </c>
      <c r="J48" s="9" t="s">
        <v>16</v>
      </c>
    </row>
    <row r="49" spans="1:10" ht="75" x14ac:dyDescent="0.25">
      <c r="A49" s="4">
        <v>34</v>
      </c>
      <c r="B49" s="65" t="s">
        <v>18</v>
      </c>
      <c r="C49" s="9" t="s">
        <v>24</v>
      </c>
      <c r="D49" s="4">
        <v>15</v>
      </c>
      <c r="E49" s="7">
        <v>40.6</v>
      </c>
      <c r="F49" s="8">
        <v>4</v>
      </c>
      <c r="G49" s="8">
        <v>1</v>
      </c>
      <c r="H49" s="16" t="s">
        <v>15</v>
      </c>
      <c r="I49" s="8" t="s">
        <v>158</v>
      </c>
      <c r="J49" s="9" t="s">
        <v>16</v>
      </c>
    </row>
    <row r="50" spans="1:10" ht="75" x14ac:dyDescent="0.25">
      <c r="A50" s="4">
        <v>35</v>
      </c>
      <c r="B50" s="65" t="s">
        <v>18</v>
      </c>
      <c r="C50" s="9" t="s">
        <v>24</v>
      </c>
      <c r="D50" s="4">
        <v>16</v>
      </c>
      <c r="E50" s="7">
        <v>31.5</v>
      </c>
      <c r="F50" s="8">
        <v>3</v>
      </c>
      <c r="G50" s="8">
        <v>1</v>
      </c>
      <c r="H50" s="16" t="s">
        <v>15</v>
      </c>
      <c r="I50" s="8" t="s">
        <v>158</v>
      </c>
      <c r="J50" s="9" t="s">
        <v>16</v>
      </c>
    </row>
    <row r="51" spans="1:10" ht="75" x14ac:dyDescent="0.25">
      <c r="A51" s="4">
        <v>36</v>
      </c>
      <c r="B51" s="65" t="s">
        <v>18</v>
      </c>
      <c r="C51" s="9" t="s">
        <v>24</v>
      </c>
      <c r="D51" s="4">
        <v>2</v>
      </c>
      <c r="E51" s="7">
        <v>40.4</v>
      </c>
      <c r="F51" s="8">
        <v>1</v>
      </c>
      <c r="G51" s="8">
        <v>1</v>
      </c>
      <c r="H51" s="16" t="s">
        <v>15</v>
      </c>
      <c r="I51" s="8" t="s">
        <v>158</v>
      </c>
      <c r="J51" s="9" t="s">
        <v>16</v>
      </c>
    </row>
    <row r="52" spans="1:10" ht="75" x14ac:dyDescent="0.25">
      <c r="A52" s="4">
        <v>37</v>
      </c>
      <c r="B52" s="65" t="s">
        <v>18</v>
      </c>
      <c r="C52" s="9" t="s">
        <v>24</v>
      </c>
      <c r="D52" s="4">
        <v>3</v>
      </c>
      <c r="E52" s="7">
        <v>26.5</v>
      </c>
      <c r="F52" s="8">
        <v>1</v>
      </c>
      <c r="G52" s="8">
        <v>1</v>
      </c>
      <c r="H52" s="16" t="s">
        <v>15</v>
      </c>
      <c r="I52" s="8" t="s">
        <v>158</v>
      </c>
      <c r="J52" s="9" t="s">
        <v>16</v>
      </c>
    </row>
    <row r="53" spans="1:10" ht="75" x14ac:dyDescent="0.25">
      <c r="A53" s="4">
        <v>38</v>
      </c>
      <c r="B53" s="65" t="s">
        <v>18</v>
      </c>
      <c r="C53" s="9" t="s">
        <v>24</v>
      </c>
      <c r="D53" s="4">
        <v>4</v>
      </c>
      <c r="E53" s="7">
        <v>36.9</v>
      </c>
      <c r="F53" s="8">
        <v>1</v>
      </c>
      <c r="G53" s="8">
        <v>1</v>
      </c>
      <c r="H53" s="16" t="s">
        <v>15</v>
      </c>
      <c r="I53" s="8" t="s">
        <v>158</v>
      </c>
      <c r="J53" s="9" t="s">
        <v>16</v>
      </c>
    </row>
    <row r="54" spans="1:10" ht="75" x14ac:dyDescent="0.25">
      <c r="A54" s="4">
        <v>39</v>
      </c>
      <c r="B54" s="65" t="s">
        <v>18</v>
      </c>
      <c r="C54" s="9" t="s">
        <v>24</v>
      </c>
      <c r="D54" s="4">
        <v>5</v>
      </c>
      <c r="E54" s="7">
        <v>32.299999999999997</v>
      </c>
      <c r="F54" s="8">
        <v>5</v>
      </c>
      <c r="G54" s="8">
        <v>1</v>
      </c>
      <c r="H54" s="16" t="s">
        <v>15</v>
      </c>
      <c r="I54" s="8" t="s">
        <v>158</v>
      </c>
      <c r="J54" s="9" t="s">
        <v>16</v>
      </c>
    </row>
    <row r="55" spans="1:10" ht="75" x14ac:dyDescent="0.25">
      <c r="A55" s="4">
        <v>40</v>
      </c>
      <c r="B55" s="65" t="s">
        <v>18</v>
      </c>
      <c r="C55" s="9" t="s">
        <v>24</v>
      </c>
      <c r="D55" s="4">
        <v>6</v>
      </c>
      <c r="E55" s="7">
        <v>41.3</v>
      </c>
      <c r="F55" s="8">
        <v>4</v>
      </c>
      <c r="G55" s="8">
        <v>1</v>
      </c>
      <c r="H55" s="16" t="s">
        <v>15</v>
      </c>
      <c r="I55" s="8" t="s">
        <v>158</v>
      </c>
      <c r="J55" s="9" t="s">
        <v>16</v>
      </c>
    </row>
    <row r="56" spans="1:10" ht="75" x14ac:dyDescent="0.25">
      <c r="A56" s="4">
        <v>41</v>
      </c>
      <c r="B56" s="65" t="s">
        <v>18</v>
      </c>
      <c r="C56" s="9" t="s">
        <v>24</v>
      </c>
      <c r="D56" s="4">
        <v>7</v>
      </c>
      <c r="E56" s="7">
        <v>26.5</v>
      </c>
      <c r="F56" s="8">
        <v>4</v>
      </c>
      <c r="G56" s="8">
        <v>1</v>
      </c>
      <c r="H56" s="16" t="s">
        <v>15</v>
      </c>
      <c r="I56" s="8" t="s">
        <v>158</v>
      </c>
      <c r="J56" s="9" t="s">
        <v>16</v>
      </c>
    </row>
    <row r="57" spans="1:10" ht="75" x14ac:dyDescent="0.25">
      <c r="A57" s="4">
        <v>42</v>
      </c>
      <c r="B57" s="65" t="s">
        <v>18</v>
      </c>
      <c r="C57" s="9" t="s">
        <v>24</v>
      </c>
      <c r="D57" s="4">
        <v>8</v>
      </c>
      <c r="E57" s="7">
        <v>37.200000000000003</v>
      </c>
      <c r="F57" s="8">
        <v>5</v>
      </c>
      <c r="G57" s="8">
        <v>1</v>
      </c>
      <c r="H57" s="16" t="s">
        <v>15</v>
      </c>
      <c r="I57" s="8" t="s">
        <v>158</v>
      </c>
      <c r="J57" s="9" t="s">
        <v>16</v>
      </c>
    </row>
    <row r="58" spans="1:10" ht="75" x14ac:dyDescent="0.25">
      <c r="A58" s="4">
        <v>43</v>
      </c>
      <c r="B58" s="65" t="s">
        <v>18</v>
      </c>
      <c r="C58" s="9" t="s">
        <v>24</v>
      </c>
      <c r="D58" s="4">
        <v>9</v>
      </c>
      <c r="E58" s="7">
        <v>26.5</v>
      </c>
      <c r="F58" s="8">
        <v>1</v>
      </c>
      <c r="G58" s="8">
        <v>1</v>
      </c>
      <c r="H58" s="16" t="s">
        <v>17</v>
      </c>
      <c r="I58" s="8" t="s">
        <v>158</v>
      </c>
      <c r="J58" s="9" t="s">
        <v>16</v>
      </c>
    </row>
    <row r="59" spans="1:10" ht="75" x14ac:dyDescent="0.25">
      <c r="A59" s="4">
        <v>44</v>
      </c>
      <c r="B59" s="65" t="s">
        <v>18</v>
      </c>
      <c r="C59" s="9" t="s">
        <v>25</v>
      </c>
      <c r="D59" s="4">
        <v>1</v>
      </c>
      <c r="E59" s="7">
        <v>20.399999999999999</v>
      </c>
      <c r="F59" s="8">
        <v>1</v>
      </c>
      <c r="G59" s="8">
        <v>1</v>
      </c>
      <c r="H59" s="16" t="s">
        <v>15</v>
      </c>
      <c r="I59" s="8" t="s">
        <v>158</v>
      </c>
      <c r="J59" s="9" t="s">
        <v>16</v>
      </c>
    </row>
    <row r="60" spans="1:10" ht="75" x14ac:dyDescent="0.25">
      <c r="A60" s="4">
        <v>45</v>
      </c>
      <c r="B60" s="65" t="s">
        <v>18</v>
      </c>
      <c r="C60" s="9" t="s">
        <v>25</v>
      </c>
      <c r="D60" s="4">
        <v>2</v>
      </c>
      <c r="E60" s="7">
        <v>42.2</v>
      </c>
      <c r="F60" s="8">
        <v>4</v>
      </c>
      <c r="G60" s="8">
        <v>1</v>
      </c>
      <c r="H60" s="16" t="s">
        <v>15</v>
      </c>
      <c r="I60" s="8" t="s">
        <v>158</v>
      </c>
      <c r="J60" s="9" t="s">
        <v>16</v>
      </c>
    </row>
    <row r="61" spans="1:10" ht="75" x14ac:dyDescent="0.25">
      <c r="A61" s="4">
        <v>46</v>
      </c>
      <c r="B61" s="65" t="s">
        <v>18</v>
      </c>
      <c r="C61" s="9" t="s">
        <v>25</v>
      </c>
      <c r="D61" s="4">
        <v>3</v>
      </c>
      <c r="E61" s="7">
        <v>52.3</v>
      </c>
      <c r="F61" s="8">
        <v>1</v>
      </c>
      <c r="G61" s="8">
        <v>1</v>
      </c>
      <c r="H61" s="16" t="s">
        <v>15</v>
      </c>
      <c r="I61" s="8" t="s">
        <v>158</v>
      </c>
      <c r="J61" s="9" t="s">
        <v>16</v>
      </c>
    </row>
    <row r="62" spans="1:10" ht="75" x14ac:dyDescent="0.25">
      <c r="A62" s="4">
        <v>47</v>
      </c>
      <c r="B62" s="65" t="s">
        <v>18</v>
      </c>
      <c r="C62" s="9" t="s">
        <v>25</v>
      </c>
      <c r="D62" s="4">
        <v>5</v>
      </c>
      <c r="E62" s="7">
        <v>46.4</v>
      </c>
      <c r="F62" s="8">
        <v>2</v>
      </c>
      <c r="G62" s="8">
        <v>1</v>
      </c>
      <c r="H62" s="16" t="s">
        <v>15</v>
      </c>
      <c r="I62" s="8" t="s">
        <v>158</v>
      </c>
      <c r="J62" s="9" t="s">
        <v>16</v>
      </c>
    </row>
    <row r="63" spans="1:10" ht="75" x14ac:dyDescent="0.25">
      <c r="A63" s="4">
        <v>48</v>
      </c>
      <c r="B63" s="65" t="s">
        <v>18</v>
      </c>
      <c r="C63" s="9" t="s">
        <v>25</v>
      </c>
      <c r="D63" s="4">
        <v>6</v>
      </c>
      <c r="E63" s="7">
        <v>37.299999999999997</v>
      </c>
      <c r="F63" s="8">
        <v>6</v>
      </c>
      <c r="G63" s="8">
        <v>1</v>
      </c>
      <c r="H63" s="16" t="s">
        <v>15</v>
      </c>
      <c r="I63" s="8" t="s">
        <v>158</v>
      </c>
      <c r="J63" s="9" t="s">
        <v>16</v>
      </c>
    </row>
    <row r="64" spans="1:10" ht="75" x14ac:dyDescent="0.25">
      <c r="A64" s="4">
        <v>49</v>
      </c>
      <c r="B64" s="65" t="s">
        <v>18</v>
      </c>
      <c r="C64" s="9" t="s">
        <v>25</v>
      </c>
      <c r="D64" s="4">
        <v>7</v>
      </c>
      <c r="E64" s="7">
        <v>15.2</v>
      </c>
      <c r="F64" s="8">
        <v>2</v>
      </c>
      <c r="G64" s="8">
        <v>1</v>
      </c>
      <c r="H64" s="16" t="s">
        <v>15</v>
      </c>
      <c r="I64" s="8" t="s">
        <v>158</v>
      </c>
      <c r="J64" s="9" t="s">
        <v>16</v>
      </c>
    </row>
    <row r="65" spans="1:10" ht="75" x14ac:dyDescent="0.25">
      <c r="A65" s="4">
        <v>50</v>
      </c>
      <c r="B65" s="65" t="s">
        <v>18</v>
      </c>
      <c r="C65" s="9" t="s">
        <v>26</v>
      </c>
      <c r="D65" s="4">
        <v>1</v>
      </c>
      <c r="E65" s="7">
        <v>38.299999999999997</v>
      </c>
      <c r="F65" s="8">
        <v>4</v>
      </c>
      <c r="G65" s="8">
        <v>1</v>
      </c>
      <c r="H65" s="16" t="s">
        <v>15</v>
      </c>
      <c r="I65" s="8" t="s">
        <v>157</v>
      </c>
      <c r="J65" s="9" t="s">
        <v>16</v>
      </c>
    </row>
    <row r="66" spans="1:10" ht="75" x14ac:dyDescent="0.25">
      <c r="A66" s="4">
        <v>51</v>
      </c>
      <c r="B66" s="65" t="s">
        <v>18</v>
      </c>
      <c r="C66" s="9" t="s">
        <v>26</v>
      </c>
      <c r="D66" s="4">
        <v>2</v>
      </c>
      <c r="E66" s="7">
        <v>21.3</v>
      </c>
      <c r="F66" s="8">
        <v>1</v>
      </c>
      <c r="G66" s="8">
        <v>1</v>
      </c>
      <c r="H66" s="16" t="s">
        <v>15</v>
      </c>
      <c r="I66" s="8" t="s">
        <v>157</v>
      </c>
      <c r="J66" s="9" t="s">
        <v>16</v>
      </c>
    </row>
    <row r="67" spans="1:10" ht="75" x14ac:dyDescent="0.25">
      <c r="A67" s="4">
        <v>52</v>
      </c>
      <c r="B67" s="65" t="s">
        <v>18</v>
      </c>
      <c r="C67" s="9" t="s">
        <v>26</v>
      </c>
      <c r="D67" s="4">
        <v>3</v>
      </c>
      <c r="E67" s="71">
        <v>21.3</v>
      </c>
      <c r="F67" s="8">
        <v>1</v>
      </c>
      <c r="G67" s="8">
        <v>1</v>
      </c>
      <c r="H67" s="16" t="s">
        <v>17</v>
      </c>
      <c r="I67" s="8" t="s">
        <v>157</v>
      </c>
      <c r="J67" s="9" t="s">
        <v>16</v>
      </c>
    </row>
    <row r="68" spans="1:10" ht="75" x14ac:dyDescent="0.25">
      <c r="A68" s="4">
        <v>53</v>
      </c>
      <c r="B68" s="65" t="s">
        <v>18</v>
      </c>
      <c r="C68" s="9" t="s">
        <v>26</v>
      </c>
      <c r="D68" s="4">
        <v>4</v>
      </c>
      <c r="E68" s="71">
        <v>18</v>
      </c>
      <c r="F68" s="8">
        <v>1</v>
      </c>
      <c r="G68" s="8">
        <v>1</v>
      </c>
      <c r="H68" s="16" t="s">
        <v>17</v>
      </c>
      <c r="I68" s="8" t="s">
        <v>157</v>
      </c>
      <c r="J68" s="9" t="s">
        <v>16</v>
      </c>
    </row>
    <row r="69" spans="1:10" ht="75" x14ac:dyDescent="0.25">
      <c r="A69" s="4">
        <v>54</v>
      </c>
      <c r="B69" s="65" t="s">
        <v>18</v>
      </c>
      <c r="C69" s="9" t="s">
        <v>27</v>
      </c>
      <c r="D69" s="4">
        <v>1</v>
      </c>
      <c r="E69" s="71">
        <v>11.3</v>
      </c>
      <c r="F69" s="8">
        <v>1</v>
      </c>
      <c r="G69" s="8">
        <v>1</v>
      </c>
      <c r="H69" s="16" t="s">
        <v>17</v>
      </c>
      <c r="I69" s="8" t="s">
        <v>158</v>
      </c>
      <c r="J69" s="9" t="s">
        <v>16</v>
      </c>
    </row>
    <row r="70" spans="1:10" ht="75" x14ac:dyDescent="0.25">
      <c r="A70" s="4">
        <v>55</v>
      </c>
      <c r="B70" s="65" t="s">
        <v>18</v>
      </c>
      <c r="C70" s="9" t="s">
        <v>27</v>
      </c>
      <c r="D70" s="4">
        <v>2</v>
      </c>
      <c r="E70" s="7">
        <v>12.6</v>
      </c>
      <c r="F70" s="8">
        <v>1</v>
      </c>
      <c r="G70" s="8">
        <v>1</v>
      </c>
      <c r="H70" s="16" t="s">
        <v>15</v>
      </c>
      <c r="I70" s="8" t="s">
        <v>158</v>
      </c>
      <c r="J70" s="9" t="s">
        <v>16</v>
      </c>
    </row>
    <row r="71" spans="1:10" ht="75" x14ac:dyDescent="0.25">
      <c r="A71" s="4">
        <v>56</v>
      </c>
      <c r="B71" s="65" t="s">
        <v>18</v>
      </c>
      <c r="C71" s="9" t="s">
        <v>27</v>
      </c>
      <c r="D71" s="4">
        <v>3</v>
      </c>
      <c r="E71" s="71">
        <v>24.9</v>
      </c>
      <c r="F71" s="8">
        <v>6</v>
      </c>
      <c r="G71" s="8">
        <v>1</v>
      </c>
      <c r="H71" s="16" t="s">
        <v>17</v>
      </c>
      <c r="I71" s="8" t="s">
        <v>158</v>
      </c>
      <c r="J71" s="9" t="s">
        <v>16</v>
      </c>
    </row>
    <row r="72" spans="1:10" ht="75" x14ac:dyDescent="0.25">
      <c r="A72" s="4">
        <v>57</v>
      </c>
      <c r="B72" s="65" t="s">
        <v>18</v>
      </c>
      <c r="C72" s="9" t="s">
        <v>27</v>
      </c>
      <c r="D72" s="4">
        <v>4</v>
      </c>
      <c r="E72" s="7">
        <v>32</v>
      </c>
      <c r="F72" s="8">
        <v>1</v>
      </c>
      <c r="G72" s="8">
        <v>1</v>
      </c>
      <c r="H72" s="16" t="s">
        <v>15</v>
      </c>
      <c r="I72" s="8" t="s">
        <v>158</v>
      </c>
      <c r="J72" s="9" t="s">
        <v>16</v>
      </c>
    </row>
    <row r="73" spans="1:10" ht="75" x14ac:dyDescent="0.25">
      <c r="A73" s="4">
        <v>58</v>
      </c>
      <c r="B73" s="65" t="s">
        <v>18</v>
      </c>
      <c r="C73" s="9" t="s">
        <v>27</v>
      </c>
      <c r="D73" s="4">
        <v>5</v>
      </c>
      <c r="E73" s="71">
        <v>34.9</v>
      </c>
      <c r="F73" s="8">
        <v>5</v>
      </c>
      <c r="G73" s="8">
        <v>1</v>
      </c>
      <c r="H73" s="16" t="s">
        <v>17</v>
      </c>
      <c r="I73" s="8" t="s">
        <v>158</v>
      </c>
      <c r="J73" s="9" t="s">
        <v>16</v>
      </c>
    </row>
    <row r="74" spans="1:10" ht="75" x14ac:dyDescent="0.25">
      <c r="A74" s="4">
        <v>59</v>
      </c>
      <c r="B74" s="65" t="s">
        <v>18</v>
      </c>
      <c r="C74" s="9" t="s">
        <v>27</v>
      </c>
      <c r="D74" s="4">
        <v>7</v>
      </c>
      <c r="E74" s="7">
        <v>45</v>
      </c>
      <c r="F74" s="8">
        <v>4</v>
      </c>
      <c r="G74" s="8">
        <v>1</v>
      </c>
      <c r="H74" s="16" t="s">
        <v>15</v>
      </c>
      <c r="I74" s="8" t="s">
        <v>158</v>
      </c>
      <c r="J74" s="9" t="s">
        <v>16</v>
      </c>
    </row>
    <row r="75" spans="1:10" ht="75" x14ac:dyDescent="0.25">
      <c r="A75" s="4">
        <v>60</v>
      </c>
      <c r="B75" s="65" t="s">
        <v>18</v>
      </c>
      <c r="C75" s="9" t="s">
        <v>28</v>
      </c>
      <c r="D75" s="4">
        <v>1</v>
      </c>
      <c r="E75" s="7">
        <v>36</v>
      </c>
      <c r="F75" s="8">
        <v>2</v>
      </c>
      <c r="G75" s="8">
        <v>1</v>
      </c>
      <c r="H75" s="16" t="s">
        <v>17</v>
      </c>
      <c r="I75" s="8" t="s">
        <v>157</v>
      </c>
      <c r="J75" s="9" t="s">
        <v>16</v>
      </c>
    </row>
    <row r="76" spans="1:10" ht="75" x14ac:dyDescent="0.25">
      <c r="A76" s="4">
        <v>61</v>
      </c>
      <c r="B76" s="65" t="s">
        <v>18</v>
      </c>
      <c r="C76" s="9" t="s">
        <v>28</v>
      </c>
      <c r="D76" s="4">
        <v>2</v>
      </c>
      <c r="E76" s="7">
        <v>29.2</v>
      </c>
      <c r="F76" s="8">
        <v>3</v>
      </c>
      <c r="G76" s="8">
        <v>1</v>
      </c>
      <c r="H76" s="16" t="s">
        <v>15</v>
      </c>
      <c r="I76" s="8" t="s">
        <v>157</v>
      </c>
      <c r="J76" s="9" t="s">
        <v>16</v>
      </c>
    </row>
    <row r="77" spans="1:10" ht="75" x14ac:dyDescent="0.25">
      <c r="A77" s="4">
        <v>62</v>
      </c>
      <c r="B77" s="65" t="s">
        <v>18</v>
      </c>
      <c r="C77" s="9" t="s">
        <v>28</v>
      </c>
      <c r="D77" s="4">
        <v>3</v>
      </c>
      <c r="E77" s="7">
        <v>28.7</v>
      </c>
      <c r="F77" s="8">
        <v>1</v>
      </c>
      <c r="G77" s="8">
        <v>1</v>
      </c>
      <c r="H77" s="16" t="s">
        <v>15</v>
      </c>
      <c r="I77" s="8" t="s">
        <v>157</v>
      </c>
      <c r="J77" s="9" t="s">
        <v>16</v>
      </c>
    </row>
    <row r="78" spans="1:10" ht="75" x14ac:dyDescent="0.25">
      <c r="A78" s="4">
        <v>63</v>
      </c>
      <c r="B78" s="65" t="s">
        <v>18</v>
      </c>
      <c r="C78" s="9" t="s">
        <v>28</v>
      </c>
      <c r="D78" s="4">
        <v>4</v>
      </c>
      <c r="E78" s="71">
        <v>27.7</v>
      </c>
      <c r="F78" s="8">
        <v>2</v>
      </c>
      <c r="G78" s="8">
        <v>1</v>
      </c>
      <c r="H78" s="16" t="s">
        <v>17</v>
      </c>
      <c r="I78" s="8" t="s">
        <v>157</v>
      </c>
      <c r="J78" s="9" t="s">
        <v>16</v>
      </c>
    </row>
    <row r="79" spans="1:10" ht="75" x14ac:dyDescent="0.25">
      <c r="A79" s="4">
        <v>64</v>
      </c>
      <c r="B79" s="65" t="s">
        <v>18</v>
      </c>
      <c r="C79" s="9" t="s">
        <v>28</v>
      </c>
      <c r="D79" s="4">
        <v>5</v>
      </c>
      <c r="E79" s="7">
        <v>40.1</v>
      </c>
      <c r="F79" s="8">
        <v>7</v>
      </c>
      <c r="G79" s="8">
        <v>1</v>
      </c>
      <c r="H79" s="16" t="s">
        <v>15</v>
      </c>
      <c r="I79" s="8" t="s">
        <v>157</v>
      </c>
      <c r="J79" s="9" t="s">
        <v>16</v>
      </c>
    </row>
    <row r="80" spans="1:10" ht="75" x14ac:dyDescent="0.25">
      <c r="A80" s="4">
        <v>65</v>
      </c>
      <c r="B80" s="65" t="s">
        <v>18</v>
      </c>
      <c r="C80" s="9" t="s">
        <v>28</v>
      </c>
      <c r="D80" s="4">
        <v>6</v>
      </c>
      <c r="E80" s="71">
        <v>29.4</v>
      </c>
      <c r="F80" s="8">
        <v>2</v>
      </c>
      <c r="G80" s="8">
        <v>1</v>
      </c>
      <c r="H80" s="16" t="s">
        <v>17</v>
      </c>
      <c r="I80" s="8" t="s">
        <v>157</v>
      </c>
      <c r="J80" s="9" t="s">
        <v>16</v>
      </c>
    </row>
    <row r="81" spans="1:10" ht="75" x14ac:dyDescent="0.25">
      <c r="A81" s="4">
        <v>66</v>
      </c>
      <c r="B81" s="65" t="s">
        <v>18</v>
      </c>
      <c r="C81" s="9" t="s">
        <v>28</v>
      </c>
      <c r="D81" s="4">
        <v>7</v>
      </c>
      <c r="E81" s="7">
        <v>25.1</v>
      </c>
      <c r="F81" s="8">
        <v>1</v>
      </c>
      <c r="G81" s="8">
        <v>1</v>
      </c>
      <c r="H81" s="16" t="s">
        <v>15</v>
      </c>
      <c r="I81" s="8" t="s">
        <v>157</v>
      </c>
      <c r="J81" s="9" t="s">
        <v>16</v>
      </c>
    </row>
    <row r="82" spans="1:10" ht="75" x14ac:dyDescent="0.25">
      <c r="A82" s="4">
        <v>67</v>
      </c>
      <c r="B82" s="65" t="s">
        <v>18</v>
      </c>
      <c r="C82" s="9" t="s">
        <v>28</v>
      </c>
      <c r="D82" s="4">
        <v>8</v>
      </c>
      <c r="E82" s="71">
        <v>18</v>
      </c>
      <c r="F82" s="8">
        <v>4</v>
      </c>
      <c r="G82" s="8">
        <v>3</v>
      </c>
      <c r="H82" s="16" t="s">
        <v>17</v>
      </c>
      <c r="I82" s="8" t="s">
        <v>157</v>
      </c>
      <c r="J82" s="9" t="s">
        <v>16</v>
      </c>
    </row>
    <row r="83" spans="1:10" ht="75" x14ac:dyDescent="0.25">
      <c r="A83" s="4">
        <v>68</v>
      </c>
      <c r="B83" s="65" t="s">
        <v>18</v>
      </c>
      <c r="C83" s="9" t="s">
        <v>28</v>
      </c>
      <c r="D83" s="4">
        <v>9</v>
      </c>
      <c r="E83" s="7">
        <v>37.1</v>
      </c>
      <c r="F83" s="8">
        <v>4</v>
      </c>
      <c r="G83" s="8">
        <v>3</v>
      </c>
      <c r="H83" s="16" t="s">
        <v>17</v>
      </c>
      <c r="I83" s="8" t="s">
        <v>157</v>
      </c>
      <c r="J83" s="9" t="s">
        <v>16</v>
      </c>
    </row>
    <row r="84" spans="1:10" ht="75" x14ac:dyDescent="0.25">
      <c r="A84" s="4">
        <v>69</v>
      </c>
      <c r="B84" s="65" t="s">
        <v>18</v>
      </c>
      <c r="C84" s="9" t="s">
        <v>29</v>
      </c>
      <c r="D84" s="4">
        <v>1</v>
      </c>
      <c r="E84" s="7">
        <v>43.4</v>
      </c>
      <c r="F84" s="8">
        <v>1</v>
      </c>
      <c r="G84" s="8">
        <v>1</v>
      </c>
      <c r="H84" s="16" t="s">
        <v>15</v>
      </c>
      <c r="I84" s="8" t="s">
        <v>157</v>
      </c>
      <c r="J84" s="9" t="s">
        <v>16</v>
      </c>
    </row>
    <row r="85" spans="1:10" ht="75" x14ac:dyDescent="0.25">
      <c r="A85" s="4">
        <v>70</v>
      </c>
      <c r="B85" s="65" t="s">
        <v>18</v>
      </c>
      <c r="C85" s="9" t="s">
        <v>29</v>
      </c>
      <c r="D85" s="4">
        <v>10</v>
      </c>
      <c r="E85" s="7">
        <v>31.1</v>
      </c>
      <c r="F85" s="8">
        <v>2</v>
      </c>
      <c r="G85" s="8">
        <v>1</v>
      </c>
      <c r="H85" s="16" t="s">
        <v>17</v>
      </c>
      <c r="I85" s="8" t="s">
        <v>157</v>
      </c>
      <c r="J85" s="9" t="s">
        <v>16</v>
      </c>
    </row>
    <row r="86" spans="1:10" ht="75" x14ac:dyDescent="0.25">
      <c r="A86" s="4">
        <v>71</v>
      </c>
      <c r="B86" s="65" t="s">
        <v>18</v>
      </c>
      <c r="C86" s="9" t="s">
        <v>29</v>
      </c>
      <c r="D86" s="4">
        <v>2</v>
      </c>
      <c r="E86" s="7">
        <v>44.6</v>
      </c>
      <c r="F86" s="8">
        <v>5</v>
      </c>
      <c r="G86" s="8">
        <v>1</v>
      </c>
      <c r="H86" s="16" t="s">
        <v>15</v>
      </c>
      <c r="I86" s="8" t="s">
        <v>157</v>
      </c>
      <c r="J86" s="9" t="s">
        <v>16</v>
      </c>
    </row>
    <row r="87" spans="1:10" ht="75" x14ac:dyDescent="0.25">
      <c r="A87" s="4">
        <v>72</v>
      </c>
      <c r="B87" s="65" t="s">
        <v>18</v>
      </c>
      <c r="C87" s="9" t="s">
        <v>29</v>
      </c>
      <c r="D87" s="4">
        <v>3</v>
      </c>
      <c r="E87" s="7">
        <v>37.4</v>
      </c>
      <c r="F87" s="8">
        <v>4</v>
      </c>
      <c r="G87" s="8">
        <v>1</v>
      </c>
      <c r="H87" s="16" t="s">
        <v>17</v>
      </c>
      <c r="I87" s="8" t="s">
        <v>157</v>
      </c>
      <c r="J87" s="9" t="s">
        <v>16</v>
      </c>
    </row>
    <row r="88" spans="1:10" ht="75" x14ac:dyDescent="0.25">
      <c r="A88" s="4">
        <v>73</v>
      </c>
      <c r="B88" s="65" t="s">
        <v>18</v>
      </c>
      <c r="C88" s="9" t="s">
        <v>29</v>
      </c>
      <c r="D88" s="4">
        <v>4</v>
      </c>
      <c r="E88" s="7">
        <v>34.5</v>
      </c>
      <c r="F88" s="8">
        <v>1</v>
      </c>
      <c r="G88" s="8">
        <v>1</v>
      </c>
      <c r="H88" s="16" t="s">
        <v>15</v>
      </c>
      <c r="I88" s="8" t="s">
        <v>157</v>
      </c>
      <c r="J88" s="9" t="s">
        <v>16</v>
      </c>
    </row>
    <row r="89" spans="1:10" ht="75" x14ac:dyDescent="0.25">
      <c r="A89" s="4">
        <v>74</v>
      </c>
      <c r="B89" s="65" t="s">
        <v>18</v>
      </c>
      <c r="C89" s="9" t="s">
        <v>29</v>
      </c>
      <c r="D89" s="4">
        <v>5</v>
      </c>
      <c r="E89" s="7">
        <v>38.4</v>
      </c>
      <c r="F89" s="8">
        <v>5</v>
      </c>
      <c r="G89" s="8">
        <v>1</v>
      </c>
      <c r="H89" s="16" t="s">
        <v>17</v>
      </c>
      <c r="I89" s="8" t="s">
        <v>157</v>
      </c>
      <c r="J89" s="9" t="s">
        <v>16</v>
      </c>
    </row>
    <row r="90" spans="1:10" ht="75" x14ac:dyDescent="0.25">
      <c r="A90" s="4">
        <v>75</v>
      </c>
      <c r="B90" s="65" t="s">
        <v>18</v>
      </c>
      <c r="C90" s="9" t="s">
        <v>29</v>
      </c>
      <c r="D90" s="4">
        <v>6</v>
      </c>
      <c r="E90" s="7">
        <v>31.8</v>
      </c>
      <c r="F90" s="8">
        <v>1</v>
      </c>
      <c r="G90" s="8">
        <v>1</v>
      </c>
      <c r="H90" s="16" t="s">
        <v>15</v>
      </c>
      <c r="I90" s="8" t="s">
        <v>157</v>
      </c>
      <c r="J90" s="9" t="s">
        <v>16</v>
      </c>
    </row>
    <row r="91" spans="1:10" ht="75" x14ac:dyDescent="0.25">
      <c r="A91" s="4">
        <v>76</v>
      </c>
      <c r="B91" s="65" t="s">
        <v>18</v>
      </c>
      <c r="C91" s="9" t="s">
        <v>29</v>
      </c>
      <c r="D91" s="4">
        <v>7</v>
      </c>
      <c r="E91" s="7">
        <v>39.1</v>
      </c>
      <c r="F91" s="8">
        <v>4</v>
      </c>
      <c r="G91" s="8">
        <v>1</v>
      </c>
      <c r="H91" s="16" t="s">
        <v>15</v>
      </c>
      <c r="I91" s="8" t="s">
        <v>157</v>
      </c>
      <c r="J91" s="9" t="s">
        <v>16</v>
      </c>
    </row>
    <row r="92" spans="1:10" ht="75" x14ac:dyDescent="0.25">
      <c r="A92" s="4">
        <v>77</v>
      </c>
      <c r="B92" s="65" t="s">
        <v>18</v>
      </c>
      <c r="C92" s="9" t="s">
        <v>29</v>
      </c>
      <c r="D92" s="4">
        <v>8</v>
      </c>
      <c r="E92" s="7">
        <v>39.5</v>
      </c>
      <c r="F92" s="8">
        <v>3</v>
      </c>
      <c r="G92" s="8">
        <v>1</v>
      </c>
      <c r="H92" s="16" t="s">
        <v>15</v>
      </c>
      <c r="I92" s="8" t="s">
        <v>157</v>
      </c>
      <c r="J92" s="9" t="s">
        <v>16</v>
      </c>
    </row>
    <row r="93" spans="1:10" ht="75" x14ac:dyDescent="0.25">
      <c r="A93" s="4">
        <v>78</v>
      </c>
      <c r="B93" s="65" t="s">
        <v>18</v>
      </c>
      <c r="C93" s="9" t="s">
        <v>29</v>
      </c>
      <c r="D93" s="4">
        <v>9</v>
      </c>
      <c r="E93" s="7">
        <v>41.4</v>
      </c>
      <c r="F93" s="8">
        <v>3</v>
      </c>
      <c r="G93" s="8">
        <v>1</v>
      </c>
      <c r="H93" s="16" t="s">
        <v>15</v>
      </c>
      <c r="I93" s="8" t="s">
        <v>157</v>
      </c>
      <c r="J93" s="9" t="s">
        <v>16</v>
      </c>
    </row>
    <row r="94" spans="1:10" ht="75" x14ac:dyDescent="0.25">
      <c r="A94" s="4">
        <v>79</v>
      </c>
      <c r="B94" s="65" t="s">
        <v>18</v>
      </c>
      <c r="C94" s="9" t="s">
        <v>30</v>
      </c>
      <c r="D94" s="4">
        <v>1</v>
      </c>
      <c r="E94" s="7">
        <v>39.200000000000003</v>
      </c>
      <c r="F94" s="8">
        <v>2</v>
      </c>
      <c r="G94" s="8">
        <v>1</v>
      </c>
      <c r="H94" s="16" t="s">
        <v>17</v>
      </c>
      <c r="I94" s="8" t="s">
        <v>157</v>
      </c>
      <c r="J94" s="9" t="s">
        <v>16</v>
      </c>
    </row>
    <row r="95" spans="1:10" ht="75" x14ac:dyDescent="0.25">
      <c r="A95" s="4">
        <v>80</v>
      </c>
      <c r="B95" s="65" t="s">
        <v>18</v>
      </c>
      <c r="C95" s="9" t="s">
        <v>30</v>
      </c>
      <c r="D95" s="4">
        <v>2</v>
      </c>
      <c r="E95" s="7">
        <v>40.6</v>
      </c>
      <c r="F95" s="8">
        <v>3</v>
      </c>
      <c r="G95" s="8">
        <v>1</v>
      </c>
      <c r="H95" s="16" t="s">
        <v>15</v>
      </c>
      <c r="I95" s="8" t="s">
        <v>157</v>
      </c>
      <c r="J95" s="9" t="s">
        <v>16</v>
      </c>
    </row>
    <row r="96" spans="1:10" ht="75" x14ac:dyDescent="0.25">
      <c r="A96" s="4">
        <v>81</v>
      </c>
      <c r="B96" s="65" t="s">
        <v>18</v>
      </c>
      <c r="C96" s="9" t="s">
        <v>30</v>
      </c>
      <c r="D96" s="4">
        <v>3</v>
      </c>
      <c r="E96" s="7">
        <v>50.2</v>
      </c>
      <c r="F96" s="8">
        <v>5</v>
      </c>
      <c r="G96" s="8">
        <v>1</v>
      </c>
      <c r="H96" s="16" t="s">
        <v>17</v>
      </c>
      <c r="I96" s="8" t="s">
        <v>157</v>
      </c>
      <c r="J96" s="9" t="s">
        <v>16</v>
      </c>
    </row>
    <row r="97" spans="1:10" ht="75" x14ac:dyDescent="0.25">
      <c r="A97" s="4">
        <v>82</v>
      </c>
      <c r="B97" s="65" t="s">
        <v>18</v>
      </c>
      <c r="C97" s="9" t="s">
        <v>30</v>
      </c>
      <c r="D97" s="4">
        <v>4</v>
      </c>
      <c r="E97" s="7">
        <v>39.4</v>
      </c>
      <c r="F97" s="8">
        <v>4</v>
      </c>
      <c r="G97" s="8">
        <v>1</v>
      </c>
      <c r="H97" s="16" t="s">
        <v>15</v>
      </c>
      <c r="I97" s="8" t="s">
        <v>157</v>
      </c>
      <c r="J97" s="9" t="s">
        <v>16</v>
      </c>
    </row>
    <row r="98" spans="1:10" ht="75" x14ac:dyDescent="0.25">
      <c r="A98" s="4">
        <v>83</v>
      </c>
      <c r="B98" s="65" t="s">
        <v>18</v>
      </c>
      <c r="C98" s="9" t="s">
        <v>30</v>
      </c>
      <c r="D98" s="4">
        <v>5</v>
      </c>
      <c r="E98" s="7">
        <v>38.9</v>
      </c>
      <c r="F98" s="8">
        <v>2</v>
      </c>
      <c r="G98" s="8">
        <v>1</v>
      </c>
      <c r="H98" s="16" t="s">
        <v>15</v>
      </c>
      <c r="I98" s="8" t="s">
        <v>157</v>
      </c>
      <c r="J98" s="9" t="s">
        <v>16</v>
      </c>
    </row>
    <row r="99" spans="1:10" ht="75" x14ac:dyDescent="0.25">
      <c r="A99" s="4">
        <v>84</v>
      </c>
      <c r="B99" s="65" t="s">
        <v>18</v>
      </c>
      <c r="C99" s="9" t="s">
        <v>30</v>
      </c>
      <c r="D99" s="4">
        <v>6</v>
      </c>
      <c r="E99" s="7">
        <v>40.1</v>
      </c>
      <c r="F99" s="8">
        <v>1</v>
      </c>
      <c r="G99" s="8">
        <v>1</v>
      </c>
      <c r="H99" s="16" t="s">
        <v>15</v>
      </c>
      <c r="I99" s="8" t="s">
        <v>157</v>
      </c>
      <c r="J99" s="9" t="s">
        <v>16</v>
      </c>
    </row>
    <row r="100" spans="1:10" ht="75" x14ac:dyDescent="0.25">
      <c r="A100" s="4">
        <v>85</v>
      </c>
      <c r="B100" s="65" t="s">
        <v>18</v>
      </c>
      <c r="C100" s="9" t="s">
        <v>30</v>
      </c>
      <c r="D100" s="4">
        <v>7</v>
      </c>
      <c r="E100" s="7">
        <v>49.9</v>
      </c>
      <c r="F100" s="8">
        <v>2</v>
      </c>
      <c r="G100" s="8">
        <v>1</v>
      </c>
      <c r="H100" s="16" t="s">
        <v>15</v>
      </c>
      <c r="I100" s="8" t="s">
        <v>157</v>
      </c>
      <c r="J100" s="9" t="s">
        <v>16</v>
      </c>
    </row>
    <row r="101" spans="1:10" ht="75" x14ac:dyDescent="0.25">
      <c r="A101" s="4">
        <v>86</v>
      </c>
      <c r="B101" s="65" t="s">
        <v>18</v>
      </c>
      <c r="C101" s="9" t="s">
        <v>30</v>
      </c>
      <c r="D101" s="4">
        <v>8</v>
      </c>
      <c r="E101" s="7">
        <v>39.5</v>
      </c>
      <c r="F101" s="8">
        <v>3</v>
      </c>
      <c r="G101" s="8">
        <v>1</v>
      </c>
      <c r="H101" s="16" t="s">
        <v>15</v>
      </c>
      <c r="I101" s="8" t="s">
        <v>157</v>
      </c>
      <c r="J101" s="9" t="s">
        <v>16</v>
      </c>
    </row>
    <row r="102" spans="1:10" ht="75" x14ac:dyDescent="0.25">
      <c r="A102" s="4">
        <v>87</v>
      </c>
      <c r="B102" s="65" t="s">
        <v>18</v>
      </c>
      <c r="C102" s="9" t="s">
        <v>31</v>
      </c>
      <c r="D102" s="4">
        <v>1</v>
      </c>
      <c r="E102" s="7">
        <v>49.9</v>
      </c>
      <c r="F102" s="8">
        <v>4</v>
      </c>
      <c r="G102" s="8">
        <v>1</v>
      </c>
      <c r="H102" s="16" t="s">
        <v>15</v>
      </c>
      <c r="I102" s="8" t="s">
        <v>157</v>
      </c>
      <c r="J102" s="9" t="s">
        <v>16</v>
      </c>
    </row>
    <row r="103" spans="1:10" ht="75" x14ac:dyDescent="0.25">
      <c r="A103" s="4">
        <v>88</v>
      </c>
      <c r="B103" s="65" t="s">
        <v>18</v>
      </c>
      <c r="C103" s="9" t="s">
        <v>31</v>
      </c>
      <c r="D103" s="4">
        <v>2</v>
      </c>
      <c r="E103" s="7">
        <v>38.200000000000003</v>
      </c>
      <c r="F103" s="8">
        <v>0</v>
      </c>
      <c r="G103" s="8">
        <v>1</v>
      </c>
      <c r="H103" s="16" t="s">
        <v>17</v>
      </c>
      <c r="I103" s="8" t="s">
        <v>157</v>
      </c>
      <c r="J103" s="9" t="s">
        <v>16</v>
      </c>
    </row>
    <row r="104" spans="1:10" ht="75" x14ac:dyDescent="0.25">
      <c r="A104" s="4">
        <v>89</v>
      </c>
      <c r="B104" s="65" t="s">
        <v>18</v>
      </c>
      <c r="C104" s="9" t="s">
        <v>31</v>
      </c>
      <c r="D104" s="4">
        <v>3</v>
      </c>
      <c r="E104" s="7">
        <v>38</v>
      </c>
      <c r="F104" s="8">
        <v>5</v>
      </c>
      <c r="G104" s="8">
        <v>1</v>
      </c>
      <c r="H104" s="16" t="s">
        <v>17</v>
      </c>
      <c r="I104" s="8" t="s">
        <v>157</v>
      </c>
      <c r="J104" s="9" t="s">
        <v>16</v>
      </c>
    </row>
    <row r="105" spans="1:10" ht="75" x14ac:dyDescent="0.25">
      <c r="A105" s="4">
        <v>90</v>
      </c>
      <c r="B105" s="65" t="s">
        <v>18</v>
      </c>
      <c r="C105" s="9" t="s">
        <v>31</v>
      </c>
      <c r="D105" s="4">
        <v>4</v>
      </c>
      <c r="E105" s="7">
        <v>38.200000000000003</v>
      </c>
      <c r="F105" s="8">
        <v>1</v>
      </c>
      <c r="G105" s="8">
        <v>1</v>
      </c>
      <c r="H105" s="16" t="s">
        <v>17</v>
      </c>
      <c r="I105" s="8" t="s">
        <v>157</v>
      </c>
      <c r="J105" s="9" t="s">
        <v>16</v>
      </c>
    </row>
    <row r="106" spans="1:10" ht="75" x14ac:dyDescent="0.25">
      <c r="A106" s="4">
        <v>91</v>
      </c>
      <c r="B106" s="65" t="s">
        <v>18</v>
      </c>
      <c r="C106" s="9" t="s">
        <v>32</v>
      </c>
      <c r="D106" s="4">
        <v>1</v>
      </c>
      <c r="E106" s="7">
        <v>44.2</v>
      </c>
      <c r="F106" s="8">
        <v>4</v>
      </c>
      <c r="G106" s="8">
        <v>1</v>
      </c>
      <c r="H106" s="16" t="s">
        <v>15</v>
      </c>
      <c r="I106" s="8" t="s">
        <v>157</v>
      </c>
      <c r="J106" s="9" t="s">
        <v>16</v>
      </c>
    </row>
    <row r="107" spans="1:10" ht="75" x14ac:dyDescent="0.25">
      <c r="A107" s="4">
        <v>92</v>
      </c>
      <c r="B107" s="65" t="s">
        <v>18</v>
      </c>
      <c r="C107" s="9" t="s">
        <v>32</v>
      </c>
      <c r="D107" s="4">
        <v>2</v>
      </c>
      <c r="E107" s="7">
        <v>31.3</v>
      </c>
      <c r="F107" s="8">
        <v>2</v>
      </c>
      <c r="G107" s="8">
        <v>1</v>
      </c>
      <c r="H107" s="16" t="s">
        <v>15</v>
      </c>
      <c r="I107" s="8" t="s">
        <v>157</v>
      </c>
      <c r="J107" s="9" t="s">
        <v>16</v>
      </c>
    </row>
    <row r="108" spans="1:10" ht="75" x14ac:dyDescent="0.25">
      <c r="A108" s="4">
        <v>93</v>
      </c>
      <c r="B108" s="65" t="s">
        <v>18</v>
      </c>
      <c r="C108" s="9" t="s">
        <v>32</v>
      </c>
      <c r="D108" s="4">
        <v>3</v>
      </c>
      <c r="E108" s="7">
        <v>37.799999999999997</v>
      </c>
      <c r="F108" s="8">
        <v>4</v>
      </c>
      <c r="G108" s="8">
        <v>1</v>
      </c>
      <c r="H108" s="16" t="s">
        <v>15</v>
      </c>
      <c r="I108" s="8" t="s">
        <v>157</v>
      </c>
      <c r="J108" s="9" t="s">
        <v>16</v>
      </c>
    </row>
    <row r="109" spans="1:10" ht="75" x14ac:dyDescent="0.25">
      <c r="A109" s="4">
        <v>94</v>
      </c>
      <c r="B109" s="65" t="s">
        <v>18</v>
      </c>
      <c r="C109" s="9" t="s">
        <v>33</v>
      </c>
      <c r="D109" s="4">
        <v>1</v>
      </c>
      <c r="E109" s="7">
        <v>40.299999999999997</v>
      </c>
      <c r="F109" s="8">
        <v>5</v>
      </c>
      <c r="G109" s="8">
        <v>1</v>
      </c>
      <c r="H109" s="16" t="s">
        <v>17</v>
      </c>
      <c r="I109" s="8" t="s">
        <v>157</v>
      </c>
      <c r="J109" s="9" t="s">
        <v>16</v>
      </c>
    </row>
    <row r="110" spans="1:10" ht="75" x14ac:dyDescent="0.25">
      <c r="A110" s="4">
        <v>95</v>
      </c>
      <c r="B110" s="65" t="s">
        <v>18</v>
      </c>
      <c r="C110" s="9" t="s">
        <v>33</v>
      </c>
      <c r="D110" s="4">
        <v>2</v>
      </c>
      <c r="E110" s="7">
        <v>12.4</v>
      </c>
      <c r="F110" s="8">
        <v>5</v>
      </c>
      <c r="G110" s="8">
        <v>1</v>
      </c>
      <c r="H110" s="16" t="s">
        <v>15</v>
      </c>
      <c r="I110" s="8" t="s">
        <v>157</v>
      </c>
      <c r="J110" s="9" t="s">
        <v>16</v>
      </c>
    </row>
    <row r="111" spans="1:10" ht="75" x14ac:dyDescent="0.25">
      <c r="A111" s="4">
        <v>96</v>
      </c>
      <c r="B111" s="65" t="s">
        <v>18</v>
      </c>
      <c r="C111" s="9" t="s">
        <v>33</v>
      </c>
      <c r="D111" s="4">
        <v>3</v>
      </c>
      <c r="E111" s="7">
        <v>26.3</v>
      </c>
      <c r="F111" s="8">
        <v>3</v>
      </c>
      <c r="G111" s="8">
        <v>1</v>
      </c>
      <c r="H111" s="16" t="s">
        <v>15</v>
      </c>
      <c r="I111" s="8" t="s">
        <v>157</v>
      </c>
      <c r="J111" s="9" t="s">
        <v>16</v>
      </c>
    </row>
    <row r="112" spans="1:10" ht="75" x14ac:dyDescent="0.25">
      <c r="A112" s="4">
        <v>97</v>
      </c>
      <c r="B112" s="65" t="s">
        <v>18</v>
      </c>
      <c r="C112" s="9" t="s">
        <v>33</v>
      </c>
      <c r="D112" s="4">
        <v>4</v>
      </c>
      <c r="E112" s="7">
        <v>26.9</v>
      </c>
      <c r="F112" s="8">
        <v>1</v>
      </c>
      <c r="G112" s="8">
        <v>1</v>
      </c>
      <c r="H112" s="16" t="s">
        <v>15</v>
      </c>
      <c r="I112" s="8" t="s">
        <v>157</v>
      </c>
      <c r="J112" s="9" t="s">
        <v>16</v>
      </c>
    </row>
    <row r="113" spans="1:10" ht="75" x14ac:dyDescent="0.25">
      <c r="A113" s="4">
        <v>98</v>
      </c>
      <c r="B113" s="65" t="s">
        <v>18</v>
      </c>
      <c r="C113" s="9" t="s">
        <v>34</v>
      </c>
      <c r="D113" s="4">
        <v>1</v>
      </c>
      <c r="E113" s="7">
        <v>26.9</v>
      </c>
      <c r="F113" s="8">
        <v>4</v>
      </c>
      <c r="G113" s="8">
        <v>1</v>
      </c>
      <c r="H113" s="16" t="s">
        <v>15</v>
      </c>
      <c r="I113" s="8" t="s">
        <v>157</v>
      </c>
      <c r="J113" s="9" t="s">
        <v>16</v>
      </c>
    </row>
    <row r="114" spans="1:10" ht="75" x14ac:dyDescent="0.25">
      <c r="A114" s="4">
        <v>99</v>
      </c>
      <c r="B114" s="65" t="s">
        <v>18</v>
      </c>
      <c r="C114" s="9" t="s">
        <v>34</v>
      </c>
      <c r="D114" s="4">
        <v>2</v>
      </c>
      <c r="E114" s="7">
        <v>26.9</v>
      </c>
      <c r="F114" s="8">
        <v>3</v>
      </c>
      <c r="G114" s="8">
        <v>1</v>
      </c>
      <c r="H114" s="16" t="s">
        <v>15</v>
      </c>
      <c r="I114" s="8" t="s">
        <v>157</v>
      </c>
      <c r="J114" s="9" t="s">
        <v>16</v>
      </c>
    </row>
    <row r="115" spans="1:10" ht="75" x14ac:dyDescent="0.25">
      <c r="A115" s="4">
        <v>100</v>
      </c>
      <c r="B115" s="65" t="s">
        <v>18</v>
      </c>
      <c r="C115" s="9" t="s">
        <v>34</v>
      </c>
      <c r="D115" s="4">
        <v>3</v>
      </c>
      <c r="E115" s="7">
        <v>27</v>
      </c>
      <c r="F115" s="8">
        <v>1</v>
      </c>
      <c r="G115" s="8">
        <v>1</v>
      </c>
      <c r="H115" s="16" t="s">
        <v>15</v>
      </c>
      <c r="I115" s="8" t="s">
        <v>157</v>
      </c>
      <c r="J115" s="9" t="s">
        <v>16</v>
      </c>
    </row>
    <row r="116" spans="1:10" ht="75" x14ac:dyDescent="0.25">
      <c r="A116" s="4">
        <v>101</v>
      </c>
      <c r="B116" s="65" t="s">
        <v>18</v>
      </c>
      <c r="C116" s="9" t="s">
        <v>34</v>
      </c>
      <c r="D116" s="4">
        <v>4</v>
      </c>
      <c r="E116" s="7">
        <v>27</v>
      </c>
      <c r="F116" s="8">
        <v>8</v>
      </c>
      <c r="G116" s="8">
        <v>1</v>
      </c>
      <c r="H116" s="16" t="s">
        <v>15</v>
      </c>
      <c r="I116" s="8" t="s">
        <v>157</v>
      </c>
      <c r="J116" s="9" t="s">
        <v>16</v>
      </c>
    </row>
    <row r="117" spans="1:10" ht="75" x14ac:dyDescent="0.25">
      <c r="A117" s="4">
        <v>102</v>
      </c>
      <c r="B117" s="65" t="s">
        <v>18</v>
      </c>
      <c r="C117" s="9" t="s">
        <v>35</v>
      </c>
      <c r="D117" s="4">
        <v>1</v>
      </c>
      <c r="E117" s="7">
        <v>24</v>
      </c>
      <c r="F117" s="8">
        <v>4</v>
      </c>
      <c r="G117" s="8">
        <v>1</v>
      </c>
      <c r="H117" s="16" t="s">
        <v>15</v>
      </c>
      <c r="I117" s="8" t="s">
        <v>158</v>
      </c>
      <c r="J117" s="9" t="s">
        <v>16</v>
      </c>
    </row>
    <row r="118" spans="1:10" ht="75" x14ac:dyDescent="0.25">
      <c r="A118" s="4">
        <v>103</v>
      </c>
      <c r="B118" s="65" t="s">
        <v>18</v>
      </c>
      <c r="C118" s="9" t="s">
        <v>35</v>
      </c>
      <c r="D118" s="4">
        <v>2</v>
      </c>
      <c r="E118" s="71">
        <v>24.6</v>
      </c>
      <c r="F118" s="8">
        <v>3</v>
      </c>
      <c r="G118" s="8">
        <v>1</v>
      </c>
      <c r="H118" s="16" t="s">
        <v>17</v>
      </c>
      <c r="I118" s="8" t="s">
        <v>158</v>
      </c>
      <c r="J118" s="9" t="s">
        <v>16</v>
      </c>
    </row>
    <row r="119" spans="1:10" ht="75" x14ac:dyDescent="0.25">
      <c r="A119" s="4">
        <v>104</v>
      </c>
      <c r="B119" s="65" t="s">
        <v>18</v>
      </c>
      <c r="C119" s="9" t="s">
        <v>35</v>
      </c>
      <c r="D119" s="4">
        <v>3</v>
      </c>
      <c r="E119" s="7">
        <v>35.5</v>
      </c>
      <c r="F119" s="8">
        <v>1</v>
      </c>
      <c r="G119" s="8">
        <v>1</v>
      </c>
      <c r="H119" s="16" t="s">
        <v>15</v>
      </c>
      <c r="I119" s="8" t="s">
        <v>158</v>
      </c>
      <c r="J119" s="9" t="s">
        <v>16</v>
      </c>
    </row>
    <row r="120" spans="1:10" ht="75" x14ac:dyDescent="0.25">
      <c r="A120" s="4">
        <v>105</v>
      </c>
      <c r="B120" s="65" t="s">
        <v>18</v>
      </c>
      <c r="C120" s="9" t="s">
        <v>35</v>
      </c>
      <c r="D120" s="4">
        <v>4</v>
      </c>
      <c r="E120" s="7">
        <v>23.2</v>
      </c>
      <c r="F120" s="8">
        <v>3</v>
      </c>
      <c r="G120" s="8">
        <v>1</v>
      </c>
      <c r="H120" s="16" t="s">
        <v>15</v>
      </c>
      <c r="I120" s="8" t="s">
        <v>158</v>
      </c>
      <c r="J120" s="9" t="s">
        <v>16</v>
      </c>
    </row>
    <row r="121" spans="1:10" ht="75" x14ac:dyDescent="0.25">
      <c r="A121" s="4">
        <v>106</v>
      </c>
      <c r="B121" s="65" t="s">
        <v>18</v>
      </c>
      <c r="C121" s="9" t="s">
        <v>35</v>
      </c>
      <c r="D121" s="4">
        <v>5</v>
      </c>
      <c r="E121" s="7">
        <v>55.4</v>
      </c>
      <c r="F121" s="8">
        <v>1</v>
      </c>
      <c r="G121" s="8">
        <v>1</v>
      </c>
      <c r="H121" s="16" t="s">
        <v>15</v>
      </c>
      <c r="I121" s="8" t="s">
        <v>158</v>
      </c>
      <c r="J121" s="9" t="s">
        <v>16</v>
      </c>
    </row>
    <row r="122" spans="1:10" ht="75" x14ac:dyDescent="0.25">
      <c r="A122" s="4">
        <v>107</v>
      </c>
      <c r="B122" s="65" t="s">
        <v>18</v>
      </c>
      <c r="C122" s="9" t="s">
        <v>35</v>
      </c>
      <c r="D122" s="4">
        <v>6</v>
      </c>
      <c r="E122" s="7">
        <v>32.700000000000003</v>
      </c>
      <c r="F122" s="8">
        <v>2</v>
      </c>
      <c r="G122" s="8">
        <v>1</v>
      </c>
      <c r="H122" s="16" t="s">
        <v>15</v>
      </c>
      <c r="I122" s="8" t="s">
        <v>158</v>
      </c>
      <c r="J122" s="9" t="s">
        <v>16</v>
      </c>
    </row>
    <row r="123" spans="1:10" ht="75" x14ac:dyDescent="0.25">
      <c r="A123" s="4">
        <v>108</v>
      </c>
      <c r="B123" s="65" t="s">
        <v>18</v>
      </c>
      <c r="C123" s="9" t="s">
        <v>35</v>
      </c>
      <c r="D123" s="4">
        <v>7</v>
      </c>
      <c r="E123" s="7">
        <v>37.700000000000003</v>
      </c>
      <c r="F123" s="8">
        <v>4</v>
      </c>
      <c r="G123" s="8">
        <v>1</v>
      </c>
      <c r="H123" s="16" t="s">
        <v>15</v>
      </c>
      <c r="I123" s="8" t="s">
        <v>158</v>
      </c>
      <c r="J123" s="9" t="s">
        <v>16</v>
      </c>
    </row>
    <row r="124" spans="1:10" ht="75" x14ac:dyDescent="0.25">
      <c r="A124" s="4">
        <v>109</v>
      </c>
      <c r="B124" s="65" t="s">
        <v>18</v>
      </c>
      <c r="C124" s="9" t="s">
        <v>35</v>
      </c>
      <c r="D124" s="4">
        <v>8</v>
      </c>
      <c r="E124" s="7">
        <v>31.2</v>
      </c>
      <c r="F124" s="8">
        <v>4</v>
      </c>
      <c r="G124" s="8">
        <v>1</v>
      </c>
      <c r="H124" s="16" t="s">
        <v>15</v>
      </c>
      <c r="I124" s="8" t="s">
        <v>158</v>
      </c>
      <c r="J124" s="9" t="s">
        <v>16</v>
      </c>
    </row>
    <row r="125" spans="1:10" ht="75" x14ac:dyDescent="0.25">
      <c r="A125" s="4">
        <v>110</v>
      </c>
      <c r="B125" s="65" t="s">
        <v>18</v>
      </c>
      <c r="C125" s="9" t="s">
        <v>35</v>
      </c>
      <c r="D125" s="4">
        <v>9</v>
      </c>
      <c r="E125" s="7">
        <v>31.2</v>
      </c>
      <c r="F125" s="8">
        <v>3</v>
      </c>
      <c r="G125" s="8">
        <v>1</v>
      </c>
      <c r="H125" s="16" t="s">
        <v>15</v>
      </c>
      <c r="I125" s="8" t="s">
        <v>158</v>
      </c>
      <c r="J125" s="9" t="s">
        <v>16</v>
      </c>
    </row>
    <row r="126" spans="1:10" ht="75" x14ac:dyDescent="0.25">
      <c r="A126" s="4">
        <v>111</v>
      </c>
      <c r="B126" s="65" t="s">
        <v>18</v>
      </c>
      <c r="C126" s="9" t="s">
        <v>36</v>
      </c>
      <c r="D126" s="4">
        <v>1</v>
      </c>
      <c r="E126" s="7">
        <v>23.9</v>
      </c>
      <c r="F126" s="8">
        <v>1</v>
      </c>
      <c r="G126" s="8">
        <v>1</v>
      </c>
      <c r="H126" s="16" t="s">
        <v>15</v>
      </c>
      <c r="I126" s="8" t="s">
        <v>158</v>
      </c>
      <c r="J126" s="9" t="s">
        <v>16</v>
      </c>
    </row>
    <row r="127" spans="1:10" ht="75" x14ac:dyDescent="0.25">
      <c r="A127" s="4">
        <v>112</v>
      </c>
      <c r="B127" s="65" t="s">
        <v>18</v>
      </c>
      <c r="C127" s="9" t="s">
        <v>36</v>
      </c>
      <c r="D127" s="4">
        <v>10</v>
      </c>
      <c r="E127" s="7">
        <v>31.2</v>
      </c>
      <c r="F127" s="8">
        <v>4</v>
      </c>
      <c r="G127" s="8">
        <v>1</v>
      </c>
      <c r="H127" s="16" t="s">
        <v>15</v>
      </c>
      <c r="I127" s="8" t="s">
        <v>158</v>
      </c>
      <c r="J127" s="9" t="s">
        <v>16</v>
      </c>
    </row>
    <row r="128" spans="1:10" ht="75" x14ac:dyDescent="0.25">
      <c r="A128" s="4">
        <v>113</v>
      </c>
      <c r="B128" s="65" t="s">
        <v>18</v>
      </c>
      <c r="C128" s="9" t="s">
        <v>36</v>
      </c>
      <c r="D128" s="4">
        <v>2</v>
      </c>
      <c r="E128" s="7">
        <v>34.700000000000003</v>
      </c>
      <c r="F128" s="8">
        <v>5</v>
      </c>
      <c r="G128" s="8">
        <v>1</v>
      </c>
      <c r="H128" s="16" t="s">
        <v>17</v>
      </c>
      <c r="I128" s="8" t="s">
        <v>158</v>
      </c>
      <c r="J128" s="9" t="s">
        <v>16</v>
      </c>
    </row>
    <row r="129" spans="1:10" ht="75" x14ac:dyDescent="0.25">
      <c r="A129" s="4">
        <v>114</v>
      </c>
      <c r="B129" s="65" t="s">
        <v>18</v>
      </c>
      <c r="C129" s="9" t="s">
        <v>36</v>
      </c>
      <c r="D129" s="4">
        <v>3</v>
      </c>
      <c r="E129" s="7">
        <v>38.200000000000003</v>
      </c>
      <c r="F129" s="8">
        <v>11</v>
      </c>
      <c r="G129" s="8">
        <v>1</v>
      </c>
      <c r="H129" s="16" t="s">
        <v>17</v>
      </c>
      <c r="I129" s="8" t="s">
        <v>158</v>
      </c>
      <c r="J129" s="9" t="s">
        <v>16</v>
      </c>
    </row>
    <row r="130" spans="1:10" ht="75" x14ac:dyDescent="0.25">
      <c r="A130" s="4">
        <v>115</v>
      </c>
      <c r="B130" s="65" t="s">
        <v>18</v>
      </c>
      <c r="C130" s="9" t="s">
        <v>36</v>
      </c>
      <c r="D130" s="4">
        <v>4</v>
      </c>
      <c r="E130" s="71">
        <v>23.9</v>
      </c>
      <c r="F130" s="8">
        <v>2</v>
      </c>
      <c r="G130" s="8">
        <v>1</v>
      </c>
      <c r="H130" s="16" t="s">
        <v>17</v>
      </c>
      <c r="I130" s="8" t="s">
        <v>158</v>
      </c>
      <c r="J130" s="9" t="s">
        <v>16</v>
      </c>
    </row>
    <row r="131" spans="1:10" ht="75" x14ac:dyDescent="0.25">
      <c r="A131" s="4">
        <v>116</v>
      </c>
      <c r="B131" s="65" t="s">
        <v>18</v>
      </c>
      <c r="C131" s="9" t="s">
        <v>36</v>
      </c>
      <c r="D131" s="4">
        <v>5</v>
      </c>
      <c r="E131" s="7">
        <v>31.2</v>
      </c>
      <c r="F131" s="8">
        <v>1</v>
      </c>
      <c r="G131" s="8">
        <v>1</v>
      </c>
      <c r="H131" s="16" t="s">
        <v>17</v>
      </c>
      <c r="I131" s="8" t="s">
        <v>158</v>
      </c>
      <c r="J131" s="9" t="s">
        <v>16</v>
      </c>
    </row>
    <row r="132" spans="1:10" ht="75" x14ac:dyDescent="0.25">
      <c r="A132" s="4">
        <v>117</v>
      </c>
      <c r="B132" s="65" t="s">
        <v>18</v>
      </c>
      <c r="C132" s="9" t="s">
        <v>36</v>
      </c>
      <c r="D132" s="4">
        <v>6</v>
      </c>
      <c r="E132" s="7">
        <v>28</v>
      </c>
      <c r="F132" s="8">
        <v>2</v>
      </c>
      <c r="G132" s="8">
        <v>1</v>
      </c>
      <c r="H132" s="16" t="s">
        <v>15</v>
      </c>
      <c r="I132" s="8" t="s">
        <v>158</v>
      </c>
      <c r="J132" s="9" t="s">
        <v>16</v>
      </c>
    </row>
    <row r="133" spans="1:10" ht="75" x14ac:dyDescent="0.25">
      <c r="A133" s="4">
        <v>118</v>
      </c>
      <c r="B133" s="65" t="s">
        <v>18</v>
      </c>
      <c r="C133" s="9" t="s">
        <v>36</v>
      </c>
      <c r="D133" s="4">
        <v>7</v>
      </c>
      <c r="E133" s="71">
        <v>20.3</v>
      </c>
      <c r="F133" s="8">
        <v>1</v>
      </c>
      <c r="G133" s="8">
        <v>1</v>
      </c>
      <c r="H133" s="16" t="s">
        <v>17</v>
      </c>
      <c r="I133" s="8" t="s">
        <v>158</v>
      </c>
      <c r="J133" s="9" t="s">
        <v>16</v>
      </c>
    </row>
    <row r="134" spans="1:10" ht="75" x14ac:dyDescent="0.25">
      <c r="A134" s="4">
        <v>119</v>
      </c>
      <c r="B134" s="65" t="s">
        <v>18</v>
      </c>
      <c r="C134" s="9" t="s">
        <v>36</v>
      </c>
      <c r="D134" s="4">
        <v>8</v>
      </c>
      <c r="E134" s="71">
        <v>21</v>
      </c>
      <c r="F134" s="8">
        <v>5</v>
      </c>
      <c r="G134" s="8">
        <v>1</v>
      </c>
      <c r="H134" s="16" t="s">
        <v>17</v>
      </c>
      <c r="I134" s="8" t="s">
        <v>158</v>
      </c>
      <c r="J134" s="9" t="s">
        <v>16</v>
      </c>
    </row>
    <row r="135" spans="1:10" ht="75" x14ac:dyDescent="0.25">
      <c r="A135" s="4">
        <v>120</v>
      </c>
      <c r="B135" s="65" t="s">
        <v>18</v>
      </c>
      <c r="C135" s="9" t="s">
        <v>36</v>
      </c>
      <c r="D135" s="4">
        <v>9</v>
      </c>
      <c r="E135" s="7">
        <v>32.5</v>
      </c>
      <c r="F135" s="8">
        <v>1</v>
      </c>
      <c r="G135" s="8">
        <v>1</v>
      </c>
      <c r="H135" s="16" t="s">
        <v>15</v>
      </c>
      <c r="I135" s="8" t="s">
        <v>158</v>
      </c>
      <c r="J135" s="9" t="s">
        <v>16</v>
      </c>
    </row>
    <row r="136" spans="1:10" ht="75" x14ac:dyDescent="0.25">
      <c r="A136" s="4">
        <v>121</v>
      </c>
      <c r="B136" s="65" t="s">
        <v>18</v>
      </c>
      <c r="C136" s="9" t="s">
        <v>37</v>
      </c>
      <c r="D136" s="4">
        <v>1</v>
      </c>
      <c r="E136" s="71">
        <v>23.5</v>
      </c>
      <c r="F136" s="8">
        <v>2</v>
      </c>
      <c r="G136" s="8">
        <v>1</v>
      </c>
      <c r="H136" s="16" t="s">
        <v>17</v>
      </c>
      <c r="I136" s="8" t="s">
        <v>158</v>
      </c>
      <c r="J136" s="9" t="s">
        <v>16</v>
      </c>
    </row>
    <row r="137" spans="1:10" ht="75" x14ac:dyDescent="0.25">
      <c r="A137" s="4">
        <v>122</v>
      </c>
      <c r="B137" s="65" t="s">
        <v>18</v>
      </c>
      <c r="C137" s="9" t="s">
        <v>37</v>
      </c>
      <c r="D137" s="4">
        <v>2</v>
      </c>
      <c r="E137" s="71">
        <v>26.3</v>
      </c>
      <c r="F137" s="8">
        <v>1</v>
      </c>
      <c r="G137" s="8">
        <v>1</v>
      </c>
      <c r="H137" s="16" t="s">
        <v>17</v>
      </c>
      <c r="I137" s="8" t="s">
        <v>158</v>
      </c>
      <c r="J137" s="9" t="s">
        <v>16</v>
      </c>
    </row>
    <row r="138" spans="1:10" ht="75" x14ac:dyDescent="0.25">
      <c r="A138" s="4">
        <v>123</v>
      </c>
      <c r="B138" s="65" t="s">
        <v>18</v>
      </c>
      <c r="C138" s="9" t="s">
        <v>37</v>
      </c>
      <c r="D138" s="4">
        <v>3</v>
      </c>
      <c r="E138" s="7">
        <v>32</v>
      </c>
      <c r="F138" s="8">
        <v>4</v>
      </c>
      <c r="G138" s="8">
        <v>1</v>
      </c>
      <c r="H138" s="16" t="s">
        <v>15</v>
      </c>
      <c r="I138" s="8" t="s">
        <v>158</v>
      </c>
      <c r="J138" s="9" t="s">
        <v>16</v>
      </c>
    </row>
    <row r="139" spans="1:10" ht="75" x14ac:dyDescent="0.25">
      <c r="A139" s="4">
        <v>124</v>
      </c>
      <c r="B139" s="65" t="s">
        <v>18</v>
      </c>
      <c r="C139" s="9" t="s">
        <v>37</v>
      </c>
      <c r="D139" s="4">
        <v>4</v>
      </c>
      <c r="E139" s="7">
        <v>40.5</v>
      </c>
      <c r="F139" s="8">
        <v>1</v>
      </c>
      <c r="G139" s="8">
        <v>1</v>
      </c>
      <c r="H139" s="16" t="s">
        <v>15</v>
      </c>
      <c r="I139" s="8" t="s">
        <v>158</v>
      </c>
      <c r="J139" s="9" t="s">
        <v>16</v>
      </c>
    </row>
    <row r="140" spans="1:10" ht="75" x14ac:dyDescent="0.25">
      <c r="A140" s="4">
        <v>125</v>
      </c>
      <c r="B140" s="65" t="s">
        <v>18</v>
      </c>
      <c r="C140" s="9" t="s">
        <v>37</v>
      </c>
      <c r="D140" s="4">
        <v>5</v>
      </c>
      <c r="E140" s="7">
        <v>41.8</v>
      </c>
      <c r="F140" s="8">
        <v>2</v>
      </c>
      <c r="G140" s="8">
        <v>1</v>
      </c>
      <c r="H140" s="16" t="s">
        <v>15</v>
      </c>
      <c r="I140" s="8" t="s">
        <v>158</v>
      </c>
      <c r="J140" s="9" t="s">
        <v>16</v>
      </c>
    </row>
    <row r="141" spans="1:10" ht="75" x14ac:dyDescent="0.25">
      <c r="A141" s="4">
        <v>126</v>
      </c>
      <c r="B141" s="65" t="s">
        <v>18</v>
      </c>
      <c r="C141" s="9" t="s">
        <v>38</v>
      </c>
      <c r="D141" s="4">
        <v>1</v>
      </c>
      <c r="E141" s="7">
        <v>25.5</v>
      </c>
      <c r="F141" s="8">
        <v>4</v>
      </c>
      <c r="G141" s="8">
        <v>1</v>
      </c>
      <c r="H141" s="16" t="s">
        <v>15</v>
      </c>
      <c r="I141" s="8" t="s">
        <v>157</v>
      </c>
      <c r="J141" s="9" t="s">
        <v>16</v>
      </c>
    </row>
    <row r="142" spans="1:10" ht="75" x14ac:dyDescent="0.25">
      <c r="A142" s="4">
        <v>127</v>
      </c>
      <c r="B142" s="65" t="s">
        <v>18</v>
      </c>
      <c r="C142" s="9" t="s">
        <v>38</v>
      </c>
      <c r="D142" s="4">
        <v>10</v>
      </c>
      <c r="E142" s="7">
        <v>26.2</v>
      </c>
      <c r="F142" s="8">
        <v>2</v>
      </c>
      <c r="G142" s="8">
        <v>1</v>
      </c>
      <c r="H142" s="16" t="s">
        <v>15</v>
      </c>
      <c r="I142" s="8" t="s">
        <v>157</v>
      </c>
      <c r="J142" s="9" t="s">
        <v>16</v>
      </c>
    </row>
    <row r="143" spans="1:10" ht="75" x14ac:dyDescent="0.25">
      <c r="A143" s="4">
        <v>128</v>
      </c>
      <c r="B143" s="65" t="s">
        <v>18</v>
      </c>
      <c r="C143" s="9" t="s">
        <v>38</v>
      </c>
      <c r="D143" s="4">
        <v>11</v>
      </c>
      <c r="E143" s="7">
        <v>27.5</v>
      </c>
      <c r="F143" s="8">
        <v>2</v>
      </c>
      <c r="G143" s="8">
        <v>1</v>
      </c>
      <c r="H143" s="16" t="s">
        <v>15</v>
      </c>
      <c r="I143" s="8" t="s">
        <v>157</v>
      </c>
      <c r="J143" s="9" t="s">
        <v>16</v>
      </c>
    </row>
    <row r="144" spans="1:10" ht="75" x14ac:dyDescent="0.25">
      <c r="A144" s="4">
        <v>129</v>
      </c>
      <c r="B144" s="65" t="s">
        <v>18</v>
      </c>
      <c r="C144" s="9" t="s">
        <v>38</v>
      </c>
      <c r="D144" s="4">
        <v>12</v>
      </c>
      <c r="E144" s="7">
        <v>34.1</v>
      </c>
      <c r="F144" s="8">
        <v>1</v>
      </c>
      <c r="G144" s="8">
        <v>1</v>
      </c>
      <c r="H144" s="16" t="s">
        <v>17</v>
      </c>
      <c r="I144" s="8" t="s">
        <v>157</v>
      </c>
      <c r="J144" s="9" t="s">
        <v>16</v>
      </c>
    </row>
    <row r="145" spans="1:10" ht="75" x14ac:dyDescent="0.25">
      <c r="A145" s="4">
        <v>130</v>
      </c>
      <c r="B145" s="65" t="s">
        <v>18</v>
      </c>
      <c r="C145" s="9" t="s">
        <v>38</v>
      </c>
      <c r="D145" s="4">
        <v>13</v>
      </c>
      <c r="E145" s="7">
        <v>36.299999999999997</v>
      </c>
      <c r="F145" s="8">
        <v>2</v>
      </c>
      <c r="G145" s="8">
        <v>1</v>
      </c>
      <c r="H145" s="16" t="s">
        <v>15</v>
      </c>
      <c r="I145" s="8" t="s">
        <v>157</v>
      </c>
      <c r="J145" s="9" t="s">
        <v>16</v>
      </c>
    </row>
    <row r="146" spans="1:10" ht="75" x14ac:dyDescent="0.25">
      <c r="A146" s="4">
        <v>131</v>
      </c>
      <c r="B146" s="65" t="s">
        <v>18</v>
      </c>
      <c r="C146" s="9" t="s">
        <v>38</v>
      </c>
      <c r="D146" s="4">
        <v>14</v>
      </c>
      <c r="E146" s="7">
        <v>26</v>
      </c>
      <c r="F146" s="8">
        <v>1</v>
      </c>
      <c r="G146" s="8">
        <v>1</v>
      </c>
      <c r="H146" s="16" t="s">
        <v>15</v>
      </c>
      <c r="I146" s="8" t="s">
        <v>157</v>
      </c>
      <c r="J146" s="9" t="s">
        <v>16</v>
      </c>
    </row>
    <row r="147" spans="1:10" ht="75" x14ac:dyDescent="0.25">
      <c r="A147" s="4">
        <v>132</v>
      </c>
      <c r="B147" s="65" t="s">
        <v>18</v>
      </c>
      <c r="C147" s="9" t="s">
        <v>38</v>
      </c>
      <c r="D147" s="4">
        <v>15</v>
      </c>
      <c r="E147" s="7">
        <v>27.3</v>
      </c>
      <c r="F147" s="8">
        <v>1</v>
      </c>
      <c r="G147" s="8">
        <v>1</v>
      </c>
      <c r="H147" s="16" t="s">
        <v>15</v>
      </c>
      <c r="I147" s="8" t="s">
        <v>157</v>
      </c>
      <c r="J147" s="9" t="s">
        <v>16</v>
      </c>
    </row>
    <row r="148" spans="1:10" ht="75" x14ac:dyDescent="0.25">
      <c r="A148" s="4">
        <v>133</v>
      </c>
      <c r="B148" s="65" t="s">
        <v>18</v>
      </c>
      <c r="C148" s="9" t="s">
        <v>38</v>
      </c>
      <c r="D148" s="4">
        <v>16</v>
      </c>
      <c r="E148" s="7">
        <v>35.200000000000003</v>
      </c>
      <c r="F148" s="8">
        <v>2</v>
      </c>
      <c r="G148" s="8">
        <v>1</v>
      </c>
      <c r="H148" s="16" t="s">
        <v>15</v>
      </c>
      <c r="I148" s="8" t="s">
        <v>157</v>
      </c>
      <c r="J148" s="9" t="s">
        <v>16</v>
      </c>
    </row>
    <row r="149" spans="1:10" ht="75" x14ac:dyDescent="0.25">
      <c r="A149" s="4">
        <v>134</v>
      </c>
      <c r="B149" s="65" t="s">
        <v>18</v>
      </c>
      <c r="C149" s="9" t="s">
        <v>38</v>
      </c>
      <c r="D149" s="4">
        <v>2</v>
      </c>
      <c r="E149" s="7">
        <v>25.4</v>
      </c>
      <c r="F149" s="8">
        <v>1</v>
      </c>
      <c r="G149" s="8">
        <v>1</v>
      </c>
      <c r="H149" s="16" t="s">
        <v>15</v>
      </c>
      <c r="I149" s="8" t="s">
        <v>157</v>
      </c>
      <c r="J149" s="9" t="s">
        <v>16</v>
      </c>
    </row>
    <row r="150" spans="1:10" ht="75" x14ac:dyDescent="0.25">
      <c r="A150" s="4">
        <v>135</v>
      </c>
      <c r="B150" s="65" t="s">
        <v>18</v>
      </c>
      <c r="C150" s="9" t="s">
        <v>38</v>
      </c>
      <c r="D150" s="4">
        <v>3</v>
      </c>
      <c r="E150" s="7">
        <v>33.4</v>
      </c>
      <c r="F150" s="8">
        <v>1</v>
      </c>
      <c r="G150" s="8">
        <v>1</v>
      </c>
      <c r="H150" s="16" t="s">
        <v>15</v>
      </c>
      <c r="I150" s="8" t="s">
        <v>157</v>
      </c>
      <c r="J150" s="9" t="s">
        <v>16</v>
      </c>
    </row>
    <row r="151" spans="1:10" ht="75" x14ac:dyDescent="0.25">
      <c r="A151" s="4">
        <v>136</v>
      </c>
      <c r="B151" s="65" t="s">
        <v>18</v>
      </c>
      <c r="C151" s="9" t="s">
        <v>38</v>
      </c>
      <c r="D151" s="4">
        <v>4</v>
      </c>
      <c r="E151" s="7">
        <v>37.6</v>
      </c>
      <c r="F151" s="8">
        <v>1</v>
      </c>
      <c r="G151" s="8">
        <v>1</v>
      </c>
      <c r="H151" s="16" t="s">
        <v>15</v>
      </c>
      <c r="I151" s="8" t="s">
        <v>157</v>
      </c>
      <c r="J151" s="9" t="s">
        <v>16</v>
      </c>
    </row>
    <row r="152" spans="1:10" ht="75" x14ac:dyDescent="0.25">
      <c r="A152" s="4">
        <v>137</v>
      </c>
      <c r="B152" s="65" t="s">
        <v>18</v>
      </c>
      <c r="C152" s="9" t="s">
        <v>38</v>
      </c>
      <c r="D152" s="4">
        <v>5</v>
      </c>
      <c r="E152" s="7">
        <v>26.1</v>
      </c>
      <c r="F152" s="8">
        <v>1</v>
      </c>
      <c r="G152" s="8">
        <v>1</v>
      </c>
      <c r="H152" s="16" t="s">
        <v>15</v>
      </c>
      <c r="I152" s="8" t="s">
        <v>157</v>
      </c>
      <c r="J152" s="9" t="s">
        <v>16</v>
      </c>
    </row>
    <row r="153" spans="1:10" ht="75" x14ac:dyDescent="0.25">
      <c r="A153" s="4">
        <v>138</v>
      </c>
      <c r="B153" s="65" t="s">
        <v>18</v>
      </c>
      <c r="C153" s="9" t="s">
        <v>38</v>
      </c>
      <c r="D153" s="4">
        <v>6</v>
      </c>
      <c r="E153" s="7">
        <v>26</v>
      </c>
      <c r="F153" s="8">
        <v>1</v>
      </c>
      <c r="G153" s="8">
        <v>1</v>
      </c>
      <c r="H153" s="16" t="s">
        <v>17</v>
      </c>
      <c r="I153" s="8" t="s">
        <v>157</v>
      </c>
      <c r="J153" s="9" t="s">
        <v>16</v>
      </c>
    </row>
    <row r="154" spans="1:10" ht="75" x14ac:dyDescent="0.25">
      <c r="A154" s="4">
        <v>139</v>
      </c>
      <c r="B154" s="65" t="s">
        <v>18</v>
      </c>
      <c r="C154" s="9" t="s">
        <v>38</v>
      </c>
      <c r="D154" s="4">
        <v>7</v>
      </c>
      <c r="E154" s="7">
        <v>34.5</v>
      </c>
      <c r="F154" s="8">
        <v>1</v>
      </c>
      <c r="G154" s="8">
        <v>1</v>
      </c>
      <c r="H154" s="16" t="s">
        <v>15</v>
      </c>
      <c r="I154" s="8" t="s">
        <v>157</v>
      </c>
      <c r="J154" s="9" t="s">
        <v>16</v>
      </c>
    </row>
    <row r="155" spans="1:10" ht="75" x14ac:dyDescent="0.25">
      <c r="A155" s="4">
        <v>140</v>
      </c>
      <c r="B155" s="65" t="s">
        <v>18</v>
      </c>
      <c r="C155" s="9" t="s">
        <v>38</v>
      </c>
      <c r="D155" s="4">
        <v>8</v>
      </c>
      <c r="E155" s="7">
        <v>37.799999999999997</v>
      </c>
      <c r="F155" s="8">
        <v>1</v>
      </c>
      <c r="G155" s="8">
        <v>1</v>
      </c>
      <c r="H155" s="16" t="s">
        <v>15</v>
      </c>
      <c r="I155" s="8" t="s">
        <v>157</v>
      </c>
      <c r="J155" s="9" t="s">
        <v>16</v>
      </c>
    </row>
    <row r="156" spans="1:10" ht="75" x14ac:dyDescent="0.25">
      <c r="A156" s="4">
        <v>141</v>
      </c>
      <c r="B156" s="65" t="s">
        <v>18</v>
      </c>
      <c r="C156" s="9" t="s">
        <v>38</v>
      </c>
      <c r="D156" s="4">
        <v>9</v>
      </c>
      <c r="E156" s="7">
        <v>36.4</v>
      </c>
      <c r="F156" s="8">
        <v>2</v>
      </c>
      <c r="G156" s="8">
        <v>1</v>
      </c>
      <c r="H156" s="16" t="s">
        <v>15</v>
      </c>
      <c r="I156" s="8" t="s">
        <v>157</v>
      </c>
      <c r="J156" s="9" t="s">
        <v>16</v>
      </c>
    </row>
    <row r="157" spans="1:10" ht="75" x14ac:dyDescent="0.25">
      <c r="A157" s="4">
        <v>142</v>
      </c>
      <c r="B157" s="65" t="s">
        <v>18</v>
      </c>
      <c r="C157" s="9" t="s">
        <v>39</v>
      </c>
      <c r="D157" s="4">
        <v>1</v>
      </c>
      <c r="E157" s="7">
        <v>41.2</v>
      </c>
      <c r="F157" s="8">
        <v>3</v>
      </c>
      <c r="G157" s="8">
        <v>1</v>
      </c>
      <c r="H157" s="16" t="s">
        <v>17</v>
      </c>
      <c r="I157" s="8" t="s">
        <v>157</v>
      </c>
      <c r="J157" s="9" t="s">
        <v>16</v>
      </c>
    </row>
    <row r="158" spans="1:10" ht="75" x14ac:dyDescent="0.25">
      <c r="A158" s="4">
        <v>143</v>
      </c>
      <c r="B158" s="65" t="s">
        <v>18</v>
      </c>
      <c r="C158" s="9" t="s">
        <v>39</v>
      </c>
      <c r="D158" s="4">
        <v>2</v>
      </c>
      <c r="E158" s="7">
        <v>53.6</v>
      </c>
      <c r="F158" s="8">
        <v>3</v>
      </c>
      <c r="G158" s="8">
        <v>1</v>
      </c>
      <c r="H158" s="16" t="s">
        <v>17</v>
      </c>
      <c r="I158" s="8" t="s">
        <v>157</v>
      </c>
      <c r="J158" s="9" t="s">
        <v>16</v>
      </c>
    </row>
    <row r="159" spans="1:10" ht="75" x14ac:dyDescent="0.25">
      <c r="A159" s="4">
        <v>144</v>
      </c>
      <c r="B159" s="65" t="s">
        <v>18</v>
      </c>
      <c r="C159" s="9" t="s">
        <v>39</v>
      </c>
      <c r="D159" s="4">
        <v>3</v>
      </c>
      <c r="E159" s="7">
        <v>41.6</v>
      </c>
      <c r="F159" s="8">
        <v>1</v>
      </c>
      <c r="G159" s="8">
        <v>1</v>
      </c>
      <c r="H159" s="16" t="s">
        <v>15</v>
      </c>
      <c r="I159" s="8" t="s">
        <v>157</v>
      </c>
      <c r="J159" s="9" t="s">
        <v>16</v>
      </c>
    </row>
    <row r="160" spans="1:10" ht="75" x14ac:dyDescent="0.25">
      <c r="A160" s="4">
        <v>145</v>
      </c>
      <c r="B160" s="65" t="s">
        <v>18</v>
      </c>
      <c r="C160" s="9" t="s">
        <v>39</v>
      </c>
      <c r="D160" s="4">
        <v>4</v>
      </c>
      <c r="E160" s="7">
        <v>55.2</v>
      </c>
      <c r="F160" s="8">
        <v>1</v>
      </c>
      <c r="G160" s="8">
        <v>1</v>
      </c>
      <c r="H160" s="16" t="s">
        <v>15</v>
      </c>
      <c r="I160" s="8" t="s">
        <v>157</v>
      </c>
      <c r="J160" s="9" t="s">
        <v>16</v>
      </c>
    </row>
    <row r="161" spans="1:11" ht="75" x14ac:dyDescent="0.25">
      <c r="A161" s="4">
        <v>146</v>
      </c>
      <c r="B161" s="65" t="s">
        <v>18</v>
      </c>
      <c r="C161" s="9" t="s">
        <v>39</v>
      </c>
      <c r="D161" s="4">
        <v>5</v>
      </c>
      <c r="E161" s="7">
        <v>41.7</v>
      </c>
      <c r="F161" s="8">
        <v>1</v>
      </c>
      <c r="G161" s="8">
        <v>1</v>
      </c>
      <c r="H161" s="16" t="s">
        <v>15</v>
      </c>
      <c r="I161" s="8" t="s">
        <v>157</v>
      </c>
      <c r="J161" s="9" t="s">
        <v>16</v>
      </c>
    </row>
    <row r="162" spans="1:11" ht="75" x14ac:dyDescent="0.25">
      <c r="A162" s="4">
        <v>147</v>
      </c>
      <c r="B162" s="65" t="s">
        <v>18</v>
      </c>
      <c r="C162" s="9" t="s">
        <v>39</v>
      </c>
      <c r="D162" s="4">
        <v>6</v>
      </c>
      <c r="E162" s="7">
        <v>54.2</v>
      </c>
      <c r="F162" s="8">
        <v>2</v>
      </c>
      <c r="G162" s="8">
        <v>1</v>
      </c>
      <c r="H162" s="16" t="s">
        <v>17</v>
      </c>
      <c r="I162" s="8" t="s">
        <v>157</v>
      </c>
      <c r="J162" s="9" t="s">
        <v>16</v>
      </c>
    </row>
    <row r="163" spans="1:11" ht="75" x14ac:dyDescent="0.25">
      <c r="A163" s="4">
        <v>148</v>
      </c>
      <c r="B163" s="65" t="s">
        <v>18</v>
      </c>
      <c r="C163" s="9" t="s">
        <v>39</v>
      </c>
      <c r="D163" s="4">
        <v>7</v>
      </c>
      <c r="E163" s="7">
        <v>56.1</v>
      </c>
      <c r="F163" s="8">
        <v>1</v>
      </c>
      <c r="G163" s="8">
        <v>1</v>
      </c>
      <c r="H163" s="16" t="s">
        <v>15</v>
      </c>
      <c r="I163" s="8" t="s">
        <v>157</v>
      </c>
      <c r="J163" s="9" t="s">
        <v>16</v>
      </c>
    </row>
    <row r="164" spans="1:11" ht="75" x14ac:dyDescent="0.25">
      <c r="A164" s="4">
        <v>149</v>
      </c>
      <c r="B164" s="65" t="s">
        <v>18</v>
      </c>
      <c r="C164" s="9" t="s">
        <v>39</v>
      </c>
      <c r="D164" s="4">
        <v>8</v>
      </c>
      <c r="E164" s="7">
        <v>42.5</v>
      </c>
      <c r="F164" s="8">
        <v>1</v>
      </c>
      <c r="G164" s="8">
        <v>1</v>
      </c>
      <c r="H164" s="16" t="s">
        <v>15</v>
      </c>
      <c r="I164" s="8" t="s">
        <v>157</v>
      </c>
      <c r="J164" s="9" t="s">
        <v>16</v>
      </c>
    </row>
    <row r="165" spans="1:11" ht="75" x14ac:dyDescent="0.25">
      <c r="A165" s="4">
        <v>150</v>
      </c>
      <c r="B165" s="65" t="s">
        <v>18</v>
      </c>
      <c r="C165" s="9" t="s">
        <v>40</v>
      </c>
      <c r="D165" s="4">
        <v>1</v>
      </c>
      <c r="E165" s="7">
        <v>37.700000000000003</v>
      </c>
      <c r="F165" s="8">
        <v>3</v>
      </c>
      <c r="G165" s="8">
        <v>1</v>
      </c>
      <c r="H165" s="16" t="s">
        <v>15</v>
      </c>
      <c r="I165" s="8" t="s">
        <v>158</v>
      </c>
      <c r="J165" s="9" t="s">
        <v>16</v>
      </c>
    </row>
    <row r="166" spans="1:11" ht="75" x14ac:dyDescent="0.25">
      <c r="A166" s="4">
        <v>151</v>
      </c>
      <c r="B166" s="65" t="s">
        <v>18</v>
      </c>
      <c r="C166" s="9" t="s">
        <v>40</v>
      </c>
      <c r="D166" s="4">
        <v>2</v>
      </c>
      <c r="E166" s="7">
        <v>23.1</v>
      </c>
      <c r="F166" s="8">
        <v>4</v>
      </c>
      <c r="G166" s="8">
        <v>1</v>
      </c>
      <c r="H166" s="16" t="s">
        <v>15</v>
      </c>
      <c r="I166" s="8" t="s">
        <v>158</v>
      </c>
      <c r="J166" s="9" t="s">
        <v>16</v>
      </c>
    </row>
    <row r="167" spans="1:11" ht="75" x14ac:dyDescent="0.25">
      <c r="A167" s="4">
        <v>152</v>
      </c>
      <c r="B167" s="65" t="s">
        <v>18</v>
      </c>
      <c r="C167" s="9" t="s">
        <v>40</v>
      </c>
      <c r="D167" s="4">
        <v>3</v>
      </c>
      <c r="E167" s="7">
        <v>46.7</v>
      </c>
      <c r="F167" s="8">
        <v>8</v>
      </c>
      <c r="G167" s="8">
        <v>1</v>
      </c>
      <c r="H167" s="16" t="s">
        <v>15</v>
      </c>
      <c r="I167" s="8" t="s">
        <v>158</v>
      </c>
      <c r="J167" s="9" t="s">
        <v>16</v>
      </c>
    </row>
    <row r="168" spans="1:11" ht="75" x14ac:dyDescent="0.25">
      <c r="A168" s="4">
        <v>153</v>
      </c>
      <c r="B168" s="65" t="s">
        <v>18</v>
      </c>
      <c r="C168" s="9" t="s">
        <v>40</v>
      </c>
      <c r="D168" s="4">
        <v>4</v>
      </c>
      <c r="E168" s="7">
        <v>36.200000000000003</v>
      </c>
      <c r="F168" s="8">
        <v>4</v>
      </c>
      <c r="G168" s="8">
        <v>1</v>
      </c>
      <c r="H168" s="16" t="s">
        <v>15</v>
      </c>
      <c r="I168" s="8" t="s">
        <v>158</v>
      </c>
      <c r="J168" s="9" t="s">
        <v>16</v>
      </c>
    </row>
    <row r="169" spans="1:11" ht="75" x14ac:dyDescent="0.25">
      <c r="A169" s="4">
        <v>154</v>
      </c>
      <c r="B169" s="65" t="s">
        <v>18</v>
      </c>
      <c r="C169" s="9" t="s">
        <v>40</v>
      </c>
      <c r="D169" s="4">
        <v>5</v>
      </c>
      <c r="E169" s="7">
        <v>38.299999999999997</v>
      </c>
      <c r="F169" s="8">
        <v>3</v>
      </c>
      <c r="G169" s="8">
        <v>1</v>
      </c>
      <c r="H169" s="16" t="s">
        <v>15</v>
      </c>
      <c r="I169" s="8" t="s">
        <v>158</v>
      </c>
      <c r="J169" s="9" t="s">
        <v>16</v>
      </c>
    </row>
    <row r="172" spans="1:11" x14ac:dyDescent="0.25">
      <c r="B172" s="204"/>
      <c r="C172" s="204"/>
      <c r="D172" s="205"/>
      <c r="E172" s="204"/>
      <c r="F172" s="204"/>
      <c r="G172" s="204"/>
      <c r="H172" s="204"/>
      <c r="I172" s="204"/>
      <c r="J172" s="206"/>
      <c r="K172" s="207"/>
    </row>
    <row r="173" spans="1:11" ht="18.75" x14ac:dyDescent="0.25">
      <c r="B173" s="208">
        <v>2422.5</v>
      </c>
      <c r="C173" s="208">
        <v>71</v>
      </c>
      <c r="D173" s="208">
        <f>B173*48565</f>
        <v>117648712.5</v>
      </c>
      <c r="E173" s="208">
        <f>D173*1%</f>
        <v>1176487.125</v>
      </c>
      <c r="F173" s="208">
        <f>D173*17%</f>
        <v>20000281.125</v>
      </c>
      <c r="G173" s="208">
        <f>D173-E173-F173</f>
        <v>96471944.25</v>
      </c>
      <c r="H173" s="204"/>
      <c r="I173" s="204"/>
      <c r="J173" s="206"/>
      <c r="K173" s="207"/>
    </row>
    <row r="174" spans="1:11" ht="18.75" x14ac:dyDescent="0.25">
      <c r="B174" s="208">
        <v>1074.5</v>
      </c>
      <c r="C174" s="208">
        <v>35</v>
      </c>
      <c r="D174" s="208">
        <f>B174*48565</f>
        <v>52183092.5</v>
      </c>
      <c r="E174" s="208">
        <f>D174*1%</f>
        <v>521830.92499999999</v>
      </c>
      <c r="F174" s="208">
        <f>D174*17%</f>
        <v>8871125.7250000015</v>
      </c>
      <c r="G174" s="208">
        <f>D174-E174-F174</f>
        <v>42790135.850000001</v>
      </c>
      <c r="H174" s="204"/>
      <c r="I174" s="204"/>
      <c r="J174" s="206"/>
      <c r="K174" s="207"/>
    </row>
    <row r="175" spans="1:11" ht="18.75" x14ac:dyDescent="0.25">
      <c r="B175" s="208">
        <v>3497</v>
      </c>
      <c r="C175" s="208">
        <f>38+68</f>
        <v>106</v>
      </c>
      <c r="D175" s="208">
        <f>B175*48565</f>
        <v>169831805</v>
      </c>
      <c r="E175" s="208">
        <f>D175*1%</f>
        <v>1698318.05</v>
      </c>
      <c r="F175" s="208">
        <f>D175*17%</f>
        <v>28871406.850000001</v>
      </c>
      <c r="G175" s="208">
        <f>D175-E175-F175</f>
        <v>139262080.09999999</v>
      </c>
      <c r="H175" s="204"/>
      <c r="I175" s="204"/>
      <c r="J175" s="206"/>
      <c r="K175" s="207"/>
    </row>
    <row r="176" spans="1:11" ht="18.75" x14ac:dyDescent="0.25">
      <c r="B176" s="204"/>
      <c r="C176" s="204"/>
      <c r="D176" s="205"/>
      <c r="E176" s="204"/>
      <c r="F176" s="208">
        <v>48565</v>
      </c>
      <c r="G176" s="204"/>
      <c r="H176" s="204"/>
      <c r="I176" s="204"/>
      <c r="J176" s="206"/>
      <c r="K176" s="207"/>
    </row>
    <row r="177" spans="2:11" ht="18.75" x14ac:dyDescent="0.25">
      <c r="B177" s="208">
        <v>1074.5</v>
      </c>
      <c r="C177" s="208">
        <v>35</v>
      </c>
      <c r="D177" s="208">
        <v>16</v>
      </c>
      <c r="E177" s="208">
        <v>23.5</v>
      </c>
      <c r="F177" s="208">
        <f>E177*48565</f>
        <v>1141277.5</v>
      </c>
      <c r="G177" s="208">
        <v>33</v>
      </c>
      <c r="H177" s="208">
        <f>G177*48565</f>
        <v>1602645</v>
      </c>
      <c r="I177" s="208">
        <f>H177-F177</f>
        <v>461367.5</v>
      </c>
      <c r="J177" s="206"/>
      <c r="K177" s="207"/>
    </row>
    <row r="178" spans="2:11" ht="18.75" x14ac:dyDescent="0.25">
      <c r="B178" s="204"/>
      <c r="C178" s="204"/>
      <c r="D178" s="205"/>
      <c r="E178" s="208">
        <v>21.3</v>
      </c>
      <c r="F178" s="208">
        <f t="shared" ref="F178:F192" si="0">E178*48565</f>
        <v>1034434.5</v>
      </c>
      <c r="G178" s="208">
        <v>33</v>
      </c>
      <c r="H178" s="208">
        <f t="shared" ref="H178:H192" si="1">G178*48565</f>
        <v>1602645</v>
      </c>
      <c r="I178" s="208">
        <f t="shared" ref="I178:I192" si="2">H178-F178</f>
        <v>568210.5</v>
      </c>
      <c r="J178" s="206"/>
      <c r="K178" s="207"/>
    </row>
    <row r="179" spans="2:11" ht="18.75" x14ac:dyDescent="0.25">
      <c r="B179" s="208"/>
      <c r="C179" s="208"/>
      <c r="D179" s="205"/>
      <c r="E179" s="208">
        <v>18</v>
      </c>
      <c r="F179" s="208">
        <f t="shared" si="0"/>
        <v>874170</v>
      </c>
      <c r="G179" s="208">
        <v>33</v>
      </c>
      <c r="H179" s="208">
        <f t="shared" si="1"/>
        <v>1602645</v>
      </c>
      <c r="I179" s="208">
        <f t="shared" si="2"/>
        <v>728475</v>
      </c>
      <c r="J179" s="206"/>
      <c r="K179" s="207"/>
    </row>
    <row r="180" spans="2:11" ht="18.75" x14ac:dyDescent="0.25">
      <c r="B180" s="204"/>
      <c r="C180" s="204"/>
      <c r="D180" s="205"/>
      <c r="E180" s="208">
        <v>11.3</v>
      </c>
      <c r="F180" s="208">
        <f t="shared" si="0"/>
        <v>548784.5</v>
      </c>
      <c r="G180" s="208">
        <v>33</v>
      </c>
      <c r="H180" s="208">
        <f t="shared" si="1"/>
        <v>1602645</v>
      </c>
      <c r="I180" s="208">
        <f t="shared" si="2"/>
        <v>1053860.5</v>
      </c>
      <c r="J180" s="206"/>
      <c r="K180" s="207"/>
    </row>
    <row r="181" spans="2:11" ht="18.75" x14ac:dyDescent="0.25">
      <c r="B181" s="204"/>
      <c r="C181" s="204"/>
      <c r="D181" s="205"/>
      <c r="E181" s="208">
        <v>24.9</v>
      </c>
      <c r="F181" s="208">
        <f t="shared" si="0"/>
        <v>1209268.5</v>
      </c>
      <c r="G181" s="208">
        <v>33</v>
      </c>
      <c r="H181" s="208">
        <f t="shared" si="1"/>
        <v>1602645</v>
      </c>
      <c r="I181" s="208">
        <f t="shared" si="2"/>
        <v>393376.5</v>
      </c>
      <c r="J181" s="206"/>
      <c r="K181" s="207"/>
    </row>
    <row r="182" spans="2:11" ht="18.75" x14ac:dyDescent="0.25">
      <c r="B182" s="204"/>
      <c r="C182" s="204"/>
      <c r="D182" s="205"/>
      <c r="E182" s="208">
        <v>16.3</v>
      </c>
      <c r="F182" s="208">
        <f t="shared" si="0"/>
        <v>791609.5</v>
      </c>
      <c r="G182" s="208">
        <v>33</v>
      </c>
      <c r="H182" s="208">
        <f t="shared" si="1"/>
        <v>1602645</v>
      </c>
      <c r="I182" s="208">
        <f t="shared" si="2"/>
        <v>811035.5</v>
      </c>
      <c r="J182" s="206"/>
      <c r="K182" s="207"/>
    </row>
    <row r="183" spans="2:11" ht="18.75" x14ac:dyDescent="0.25">
      <c r="B183" s="204"/>
      <c r="C183" s="204"/>
      <c r="D183" s="205"/>
      <c r="E183" s="208">
        <v>18.600000000000001</v>
      </c>
      <c r="F183" s="208">
        <f t="shared" si="0"/>
        <v>903309.00000000012</v>
      </c>
      <c r="G183" s="208">
        <v>33</v>
      </c>
      <c r="H183" s="208">
        <f t="shared" si="1"/>
        <v>1602645</v>
      </c>
      <c r="I183" s="208">
        <f t="shared" si="2"/>
        <v>699335.99999999988</v>
      </c>
      <c r="J183" s="206"/>
      <c r="K183" s="207"/>
    </row>
    <row r="184" spans="2:11" ht="18.75" x14ac:dyDescent="0.25">
      <c r="B184" s="204"/>
      <c r="C184" s="204"/>
      <c r="D184" s="205"/>
      <c r="E184" s="208">
        <v>27.7</v>
      </c>
      <c r="F184" s="208">
        <f t="shared" si="0"/>
        <v>1345250.5</v>
      </c>
      <c r="G184" s="208">
        <v>33</v>
      </c>
      <c r="H184" s="208">
        <f t="shared" si="1"/>
        <v>1602645</v>
      </c>
      <c r="I184" s="208">
        <f t="shared" si="2"/>
        <v>257394.5</v>
      </c>
      <c r="J184" s="206"/>
      <c r="K184" s="207"/>
    </row>
    <row r="185" spans="2:11" ht="18.75" x14ac:dyDescent="0.25">
      <c r="B185" s="204"/>
      <c r="C185" s="204"/>
      <c r="D185" s="205"/>
      <c r="E185" s="208">
        <v>29.4</v>
      </c>
      <c r="F185" s="208">
        <f t="shared" si="0"/>
        <v>1427811</v>
      </c>
      <c r="G185" s="208">
        <v>33</v>
      </c>
      <c r="H185" s="208">
        <f t="shared" si="1"/>
        <v>1602645</v>
      </c>
      <c r="I185" s="208">
        <f t="shared" si="2"/>
        <v>174834</v>
      </c>
      <c r="J185" s="206"/>
      <c r="K185" s="207"/>
    </row>
    <row r="186" spans="2:11" ht="18.75" x14ac:dyDescent="0.25">
      <c r="B186" s="204"/>
      <c r="C186" s="204"/>
      <c r="D186" s="205"/>
      <c r="E186" s="208">
        <v>18</v>
      </c>
      <c r="F186" s="208">
        <f t="shared" si="0"/>
        <v>874170</v>
      </c>
      <c r="G186" s="208">
        <v>33</v>
      </c>
      <c r="H186" s="208">
        <f t="shared" si="1"/>
        <v>1602645</v>
      </c>
      <c r="I186" s="208">
        <f t="shared" si="2"/>
        <v>728475</v>
      </c>
      <c r="J186" s="206"/>
      <c r="K186" s="207"/>
    </row>
    <row r="187" spans="2:11" ht="18.75" x14ac:dyDescent="0.25">
      <c r="B187" s="204"/>
      <c r="C187" s="204"/>
      <c r="D187" s="205"/>
      <c r="E187" s="208">
        <v>24.6</v>
      </c>
      <c r="F187" s="208">
        <f t="shared" si="0"/>
        <v>1194699</v>
      </c>
      <c r="G187" s="208">
        <v>33</v>
      </c>
      <c r="H187" s="208">
        <f t="shared" si="1"/>
        <v>1602645</v>
      </c>
      <c r="I187" s="208">
        <f t="shared" si="2"/>
        <v>407946</v>
      </c>
      <c r="J187" s="206"/>
      <c r="K187" s="207"/>
    </row>
    <row r="188" spans="2:11" ht="18.75" x14ac:dyDescent="0.25">
      <c r="B188" s="204"/>
      <c r="C188" s="204"/>
      <c r="D188" s="205"/>
      <c r="E188" s="208">
        <v>23.9</v>
      </c>
      <c r="F188" s="208">
        <f t="shared" si="0"/>
        <v>1160703.5</v>
      </c>
      <c r="G188" s="208">
        <v>33</v>
      </c>
      <c r="H188" s="208">
        <f t="shared" si="1"/>
        <v>1602645</v>
      </c>
      <c r="I188" s="208">
        <f t="shared" si="2"/>
        <v>441941.5</v>
      </c>
      <c r="J188" s="206"/>
      <c r="K188" s="207"/>
    </row>
    <row r="189" spans="2:11" ht="18.75" x14ac:dyDescent="0.25">
      <c r="B189" s="204"/>
      <c r="C189" s="204"/>
      <c r="D189" s="205"/>
      <c r="E189" s="208">
        <v>20.3</v>
      </c>
      <c r="F189" s="208">
        <f t="shared" si="0"/>
        <v>985869.5</v>
      </c>
      <c r="G189" s="208">
        <v>33</v>
      </c>
      <c r="H189" s="208">
        <f t="shared" si="1"/>
        <v>1602645</v>
      </c>
      <c r="I189" s="208">
        <f t="shared" si="2"/>
        <v>616775.5</v>
      </c>
      <c r="J189" s="206"/>
      <c r="K189" s="207"/>
    </row>
    <row r="190" spans="2:11" ht="18.75" x14ac:dyDescent="0.25">
      <c r="B190" s="204"/>
      <c r="C190" s="204"/>
      <c r="D190" s="205"/>
      <c r="E190" s="208">
        <v>21</v>
      </c>
      <c r="F190" s="208">
        <f t="shared" si="0"/>
        <v>1019865</v>
      </c>
      <c r="G190" s="208">
        <v>33</v>
      </c>
      <c r="H190" s="208">
        <f t="shared" si="1"/>
        <v>1602645</v>
      </c>
      <c r="I190" s="208">
        <f t="shared" si="2"/>
        <v>582780</v>
      </c>
      <c r="J190" s="206"/>
      <c r="K190" s="207"/>
    </row>
    <row r="191" spans="2:11" ht="18.75" x14ac:dyDescent="0.25">
      <c r="B191" s="204"/>
      <c r="C191" s="204"/>
      <c r="D191" s="205"/>
      <c r="E191" s="208">
        <v>23.5</v>
      </c>
      <c r="F191" s="208">
        <f t="shared" si="0"/>
        <v>1141277.5</v>
      </c>
      <c r="G191" s="208">
        <v>33</v>
      </c>
      <c r="H191" s="208">
        <f t="shared" si="1"/>
        <v>1602645</v>
      </c>
      <c r="I191" s="208">
        <f t="shared" si="2"/>
        <v>461367.5</v>
      </c>
      <c r="J191" s="206"/>
      <c r="K191" s="207"/>
    </row>
    <row r="192" spans="2:11" ht="18.75" x14ac:dyDescent="0.25">
      <c r="B192" s="204"/>
      <c r="C192" s="204"/>
      <c r="D192" s="205"/>
      <c r="E192" s="208">
        <v>26.3</v>
      </c>
      <c r="F192" s="208">
        <f t="shared" si="0"/>
        <v>1277259.5</v>
      </c>
      <c r="G192" s="208">
        <v>33</v>
      </c>
      <c r="H192" s="208">
        <f t="shared" si="1"/>
        <v>1602645</v>
      </c>
      <c r="I192" s="208">
        <f t="shared" si="2"/>
        <v>325385.5</v>
      </c>
      <c r="J192" s="206"/>
      <c r="K192" s="207"/>
    </row>
    <row r="193" spans="2:11" ht="18.75" x14ac:dyDescent="0.25">
      <c r="B193" s="204"/>
      <c r="C193" s="204"/>
      <c r="D193" s="205"/>
      <c r="E193" s="204"/>
      <c r="F193" s="209">
        <f>SUM(F177:F192)</f>
        <v>16929759</v>
      </c>
      <c r="G193" s="209">
        <f>SUM(G177:G192)</f>
        <v>528</v>
      </c>
      <c r="H193" s="209">
        <f>SUM(H177:H192)</f>
        <v>25642320</v>
      </c>
      <c r="I193" s="209">
        <f>H193-F193</f>
        <v>8712561</v>
      </c>
      <c r="J193" s="206"/>
      <c r="K193" s="207"/>
    </row>
    <row r="194" spans="2:11" x14ac:dyDescent="0.25">
      <c r="B194" s="204"/>
      <c r="C194" s="204"/>
      <c r="D194" s="205"/>
      <c r="E194" s="204"/>
      <c r="F194" s="204"/>
      <c r="G194" s="204"/>
      <c r="H194" s="204"/>
      <c r="I194" s="204"/>
      <c r="J194" s="206"/>
      <c r="K194" s="207"/>
    </row>
    <row r="195" spans="2:11" x14ac:dyDescent="0.25">
      <c r="B195" s="204"/>
      <c r="C195" s="204"/>
      <c r="D195" s="205"/>
      <c r="E195" s="204"/>
      <c r="F195" s="204"/>
      <c r="G195" s="204"/>
      <c r="H195" s="204"/>
      <c r="I195" s="204"/>
      <c r="J195" s="206"/>
      <c r="K195" s="207"/>
    </row>
    <row r="196" spans="2:11" x14ac:dyDescent="0.25">
      <c r="B196" s="204"/>
      <c r="C196" s="204"/>
      <c r="D196" s="205"/>
      <c r="E196" s="204"/>
      <c r="F196" s="204"/>
      <c r="G196" s="204"/>
      <c r="H196" s="204"/>
      <c r="I196" s="204"/>
      <c r="J196" s="206"/>
      <c r="K196" s="207"/>
    </row>
    <row r="197" spans="2:11" x14ac:dyDescent="0.25">
      <c r="B197" s="204"/>
      <c r="C197" s="204"/>
      <c r="D197" s="205"/>
      <c r="E197" s="204"/>
      <c r="F197" s="204"/>
      <c r="G197" s="204"/>
      <c r="H197" s="204"/>
      <c r="I197" s="204"/>
      <c r="J197" s="206"/>
      <c r="K197" s="207"/>
    </row>
    <row r="198" spans="2:11" x14ac:dyDescent="0.25">
      <c r="B198" s="204"/>
      <c r="C198" s="204"/>
      <c r="D198" s="205"/>
      <c r="E198" s="204"/>
      <c r="F198" s="204"/>
      <c r="G198" s="204"/>
      <c r="H198" s="204"/>
      <c r="I198" s="204"/>
      <c r="J198" s="206"/>
      <c r="K198" s="207"/>
    </row>
    <row r="199" spans="2:11" ht="18.75" x14ac:dyDescent="0.25">
      <c r="B199" s="208">
        <v>2422.5</v>
      </c>
      <c r="C199" s="208">
        <v>71</v>
      </c>
      <c r="D199" s="208">
        <v>23</v>
      </c>
      <c r="E199" s="208">
        <v>26.9</v>
      </c>
      <c r="F199" s="208">
        <f>E199*48565</f>
        <v>1306398.5</v>
      </c>
      <c r="G199" s="208">
        <v>33</v>
      </c>
      <c r="H199" s="208">
        <f>G199*48565</f>
        <v>1602645</v>
      </c>
      <c r="I199" s="208">
        <f>H199-F199</f>
        <v>296246.5</v>
      </c>
      <c r="J199" s="206"/>
      <c r="K199" s="207"/>
    </row>
    <row r="200" spans="2:11" ht="18.75" x14ac:dyDescent="0.25">
      <c r="B200" s="204"/>
      <c r="C200" s="204"/>
      <c r="D200" s="205"/>
      <c r="E200" s="208">
        <v>26.5</v>
      </c>
      <c r="F200" s="208">
        <f t="shared" ref="F200:F221" si="3">E200*48565</f>
        <v>1286972.5</v>
      </c>
      <c r="G200" s="208">
        <v>33</v>
      </c>
      <c r="H200" s="208">
        <f t="shared" ref="H200:H221" si="4">G200*48565</f>
        <v>1602645</v>
      </c>
      <c r="I200" s="208">
        <f t="shared" ref="I200:I221" si="5">H200-F200</f>
        <v>315672.5</v>
      </c>
      <c r="J200" s="206"/>
      <c r="K200" s="207"/>
    </row>
    <row r="201" spans="2:11" ht="18.75" x14ac:dyDescent="0.25">
      <c r="B201" s="204"/>
      <c r="C201" s="204"/>
      <c r="D201" s="205"/>
      <c r="E201" s="208">
        <v>26.5</v>
      </c>
      <c r="F201" s="208">
        <f t="shared" si="3"/>
        <v>1286972.5</v>
      </c>
      <c r="G201" s="208">
        <v>33</v>
      </c>
      <c r="H201" s="208">
        <f t="shared" si="4"/>
        <v>1602645</v>
      </c>
      <c r="I201" s="208">
        <f t="shared" si="5"/>
        <v>315672.5</v>
      </c>
      <c r="J201" s="206"/>
      <c r="K201" s="207"/>
    </row>
    <row r="202" spans="2:11" ht="18.75" x14ac:dyDescent="0.25">
      <c r="B202" s="204"/>
      <c r="C202" s="204"/>
      <c r="D202" s="205"/>
      <c r="E202" s="208">
        <v>26.5</v>
      </c>
      <c r="F202" s="208">
        <f t="shared" si="3"/>
        <v>1286972.5</v>
      </c>
      <c r="G202" s="208">
        <v>33</v>
      </c>
      <c r="H202" s="208">
        <f t="shared" si="4"/>
        <v>1602645</v>
      </c>
      <c r="I202" s="208">
        <f t="shared" si="5"/>
        <v>315672.5</v>
      </c>
      <c r="J202" s="206"/>
      <c r="K202" s="207"/>
    </row>
    <row r="203" spans="2:11" ht="18.75" x14ac:dyDescent="0.25">
      <c r="B203" s="204"/>
      <c r="C203" s="204"/>
      <c r="D203" s="205"/>
      <c r="E203" s="208">
        <v>20.399999999999999</v>
      </c>
      <c r="F203" s="208">
        <f t="shared" si="3"/>
        <v>990725.99999999988</v>
      </c>
      <c r="G203" s="208">
        <v>33</v>
      </c>
      <c r="H203" s="208">
        <f t="shared" si="4"/>
        <v>1602645</v>
      </c>
      <c r="I203" s="208">
        <f t="shared" si="5"/>
        <v>611919.00000000012</v>
      </c>
      <c r="J203" s="206"/>
      <c r="K203" s="207"/>
    </row>
    <row r="204" spans="2:11" ht="18.75" x14ac:dyDescent="0.25">
      <c r="B204" s="204"/>
      <c r="C204" s="204"/>
      <c r="D204" s="205"/>
      <c r="E204" s="208">
        <v>15.2</v>
      </c>
      <c r="F204" s="208">
        <f t="shared" si="3"/>
        <v>738188</v>
      </c>
      <c r="G204" s="208">
        <v>33</v>
      </c>
      <c r="H204" s="208">
        <f t="shared" si="4"/>
        <v>1602645</v>
      </c>
      <c r="I204" s="208">
        <f t="shared" si="5"/>
        <v>864457</v>
      </c>
      <c r="J204" s="206"/>
      <c r="K204" s="207"/>
    </row>
    <row r="205" spans="2:11" ht="18.75" x14ac:dyDescent="0.25">
      <c r="B205" s="204"/>
      <c r="C205" s="204"/>
      <c r="D205" s="205"/>
      <c r="E205" s="208">
        <v>21.3</v>
      </c>
      <c r="F205" s="208">
        <f t="shared" si="3"/>
        <v>1034434.5</v>
      </c>
      <c r="G205" s="208">
        <v>33</v>
      </c>
      <c r="H205" s="208">
        <f t="shared" si="4"/>
        <v>1602645</v>
      </c>
      <c r="I205" s="208">
        <f t="shared" si="5"/>
        <v>568210.5</v>
      </c>
      <c r="J205" s="206"/>
      <c r="K205" s="207"/>
    </row>
    <row r="206" spans="2:11" ht="18.75" x14ac:dyDescent="0.25">
      <c r="B206" s="204"/>
      <c r="C206" s="204"/>
      <c r="D206" s="205"/>
      <c r="E206" s="208">
        <v>12.6</v>
      </c>
      <c r="F206" s="208">
        <f t="shared" si="3"/>
        <v>611919</v>
      </c>
      <c r="G206" s="208">
        <v>33</v>
      </c>
      <c r="H206" s="208">
        <f t="shared" si="4"/>
        <v>1602645</v>
      </c>
      <c r="I206" s="208">
        <f t="shared" si="5"/>
        <v>990726</v>
      </c>
      <c r="J206" s="206"/>
      <c r="K206" s="207"/>
    </row>
    <row r="207" spans="2:11" ht="18.75" x14ac:dyDescent="0.25">
      <c r="B207" s="204"/>
      <c r="C207" s="204"/>
      <c r="D207" s="205"/>
      <c r="E207" s="208">
        <v>29.2</v>
      </c>
      <c r="F207" s="208">
        <f t="shared" si="3"/>
        <v>1418098</v>
      </c>
      <c r="G207" s="208">
        <v>33</v>
      </c>
      <c r="H207" s="208">
        <f t="shared" si="4"/>
        <v>1602645</v>
      </c>
      <c r="I207" s="208">
        <f t="shared" si="5"/>
        <v>184547</v>
      </c>
      <c r="J207" s="206"/>
      <c r="K207" s="207"/>
    </row>
    <row r="208" spans="2:11" ht="18.75" x14ac:dyDescent="0.25">
      <c r="B208" s="204"/>
      <c r="C208" s="204"/>
      <c r="D208" s="205"/>
      <c r="E208" s="208">
        <v>28.7</v>
      </c>
      <c r="F208" s="208">
        <f t="shared" si="3"/>
        <v>1393815.5</v>
      </c>
      <c r="G208" s="208">
        <v>33</v>
      </c>
      <c r="H208" s="208">
        <f t="shared" si="4"/>
        <v>1602645</v>
      </c>
      <c r="I208" s="208">
        <f t="shared" si="5"/>
        <v>208829.5</v>
      </c>
      <c r="J208" s="206"/>
      <c r="K208" s="207"/>
    </row>
    <row r="209" spans="2:11" ht="18.75" x14ac:dyDescent="0.25">
      <c r="B209" s="204"/>
      <c r="C209" s="204"/>
      <c r="D209" s="205"/>
      <c r="E209" s="208">
        <v>25.1</v>
      </c>
      <c r="F209" s="208">
        <f t="shared" si="3"/>
        <v>1218981.5</v>
      </c>
      <c r="G209" s="208">
        <v>33</v>
      </c>
      <c r="H209" s="208">
        <f t="shared" si="4"/>
        <v>1602645</v>
      </c>
      <c r="I209" s="208">
        <f t="shared" si="5"/>
        <v>383663.5</v>
      </c>
      <c r="J209" s="206"/>
      <c r="K209" s="207"/>
    </row>
    <row r="210" spans="2:11" ht="18.75" x14ac:dyDescent="0.25">
      <c r="B210" s="204"/>
      <c r="C210" s="204"/>
      <c r="D210" s="205"/>
      <c r="E210" s="208">
        <v>12.4</v>
      </c>
      <c r="F210" s="208">
        <f t="shared" si="3"/>
        <v>602206</v>
      </c>
      <c r="G210" s="208">
        <v>33</v>
      </c>
      <c r="H210" s="208">
        <f t="shared" si="4"/>
        <v>1602645</v>
      </c>
      <c r="I210" s="208">
        <f t="shared" si="5"/>
        <v>1000439</v>
      </c>
      <c r="J210" s="206"/>
      <c r="K210" s="207"/>
    </row>
    <row r="211" spans="2:11" ht="18.75" x14ac:dyDescent="0.25">
      <c r="B211" s="204"/>
      <c r="C211" s="204"/>
      <c r="D211" s="205"/>
      <c r="E211" s="208">
        <v>26.3</v>
      </c>
      <c r="F211" s="208">
        <f t="shared" si="3"/>
        <v>1277259.5</v>
      </c>
      <c r="G211" s="208">
        <v>33</v>
      </c>
      <c r="H211" s="208">
        <f t="shared" si="4"/>
        <v>1602645</v>
      </c>
      <c r="I211" s="208">
        <f t="shared" si="5"/>
        <v>325385.5</v>
      </c>
      <c r="J211" s="206"/>
      <c r="K211" s="207"/>
    </row>
    <row r="212" spans="2:11" ht="18.75" x14ac:dyDescent="0.25">
      <c r="B212" s="204"/>
      <c r="C212" s="204"/>
      <c r="D212" s="205"/>
      <c r="E212" s="208">
        <v>26.9</v>
      </c>
      <c r="F212" s="208">
        <f t="shared" si="3"/>
        <v>1306398.5</v>
      </c>
      <c r="G212" s="208">
        <v>33</v>
      </c>
      <c r="H212" s="208">
        <f t="shared" si="4"/>
        <v>1602645</v>
      </c>
      <c r="I212" s="208">
        <f t="shared" si="5"/>
        <v>296246.5</v>
      </c>
      <c r="J212" s="206"/>
      <c r="K212" s="207"/>
    </row>
    <row r="213" spans="2:11" ht="18.75" x14ac:dyDescent="0.25">
      <c r="B213" s="204"/>
      <c r="C213" s="204"/>
      <c r="D213" s="205"/>
      <c r="E213" s="208">
        <v>26.9</v>
      </c>
      <c r="F213" s="208">
        <f t="shared" si="3"/>
        <v>1306398.5</v>
      </c>
      <c r="G213" s="208">
        <v>33</v>
      </c>
      <c r="H213" s="208">
        <f t="shared" si="4"/>
        <v>1602645</v>
      </c>
      <c r="I213" s="208">
        <f t="shared" si="5"/>
        <v>296246.5</v>
      </c>
      <c r="J213" s="206"/>
      <c r="K213" s="207"/>
    </row>
    <row r="214" spans="2:11" ht="18.75" x14ac:dyDescent="0.25">
      <c r="B214" s="204"/>
      <c r="C214" s="204"/>
      <c r="D214" s="205"/>
      <c r="E214" s="208">
        <v>26.9</v>
      </c>
      <c r="F214" s="208">
        <f t="shared" si="3"/>
        <v>1306398.5</v>
      </c>
      <c r="G214" s="208">
        <v>33</v>
      </c>
      <c r="H214" s="208">
        <f t="shared" si="4"/>
        <v>1602645</v>
      </c>
      <c r="I214" s="208">
        <f t="shared" si="5"/>
        <v>296246.5</v>
      </c>
      <c r="J214" s="206"/>
      <c r="K214" s="207"/>
    </row>
    <row r="215" spans="2:11" ht="18.75" x14ac:dyDescent="0.25">
      <c r="B215" s="204"/>
      <c r="C215" s="204"/>
      <c r="D215" s="205"/>
      <c r="E215" s="208">
        <v>27</v>
      </c>
      <c r="F215" s="208">
        <f t="shared" si="3"/>
        <v>1311255</v>
      </c>
      <c r="G215" s="208">
        <v>33</v>
      </c>
      <c r="H215" s="208">
        <f t="shared" si="4"/>
        <v>1602645</v>
      </c>
      <c r="I215" s="208">
        <f t="shared" si="5"/>
        <v>291390</v>
      </c>
      <c r="J215" s="206"/>
      <c r="K215" s="207"/>
    </row>
    <row r="216" spans="2:11" ht="18.75" x14ac:dyDescent="0.25">
      <c r="B216" s="204"/>
      <c r="C216" s="204"/>
      <c r="D216" s="205"/>
      <c r="E216" s="208">
        <v>27</v>
      </c>
      <c r="F216" s="208">
        <f t="shared" si="3"/>
        <v>1311255</v>
      </c>
      <c r="G216" s="208">
        <v>33</v>
      </c>
      <c r="H216" s="208">
        <f t="shared" si="4"/>
        <v>1602645</v>
      </c>
      <c r="I216" s="208">
        <f t="shared" si="5"/>
        <v>291390</v>
      </c>
      <c r="J216" s="206"/>
      <c r="K216" s="207"/>
    </row>
    <row r="217" spans="2:11" ht="18.75" x14ac:dyDescent="0.25">
      <c r="B217" s="204"/>
      <c r="C217" s="204"/>
      <c r="D217" s="205"/>
      <c r="E217" s="208">
        <v>24</v>
      </c>
      <c r="F217" s="208">
        <f t="shared" si="3"/>
        <v>1165560</v>
      </c>
      <c r="G217" s="208">
        <v>33</v>
      </c>
      <c r="H217" s="208">
        <f t="shared" si="4"/>
        <v>1602645</v>
      </c>
      <c r="I217" s="208">
        <f t="shared" si="5"/>
        <v>437085</v>
      </c>
      <c r="J217" s="206"/>
      <c r="K217" s="207"/>
    </row>
    <row r="218" spans="2:11" ht="18.75" x14ac:dyDescent="0.25">
      <c r="B218" s="204"/>
      <c r="C218" s="204"/>
      <c r="D218" s="205"/>
      <c r="E218" s="208">
        <v>23.2</v>
      </c>
      <c r="F218" s="208">
        <f t="shared" si="3"/>
        <v>1126708</v>
      </c>
      <c r="G218" s="208">
        <v>33</v>
      </c>
      <c r="H218" s="208">
        <f t="shared" si="4"/>
        <v>1602645</v>
      </c>
      <c r="I218" s="208">
        <f t="shared" si="5"/>
        <v>475937</v>
      </c>
      <c r="J218" s="206"/>
      <c r="K218" s="207"/>
    </row>
    <row r="219" spans="2:11" ht="18.75" x14ac:dyDescent="0.25">
      <c r="B219" s="204"/>
      <c r="C219" s="204"/>
      <c r="D219" s="205"/>
      <c r="E219" s="208">
        <v>23.9</v>
      </c>
      <c r="F219" s="208">
        <f t="shared" si="3"/>
        <v>1160703.5</v>
      </c>
      <c r="G219" s="208">
        <v>33</v>
      </c>
      <c r="H219" s="208">
        <f t="shared" si="4"/>
        <v>1602645</v>
      </c>
      <c r="I219" s="208">
        <f t="shared" si="5"/>
        <v>441941.5</v>
      </c>
      <c r="J219" s="206"/>
      <c r="K219" s="207"/>
    </row>
    <row r="220" spans="2:11" ht="18.75" x14ac:dyDescent="0.25">
      <c r="B220" s="204"/>
      <c r="C220" s="204"/>
      <c r="D220" s="205"/>
      <c r="E220" s="208">
        <v>28</v>
      </c>
      <c r="F220" s="208">
        <f t="shared" si="3"/>
        <v>1359820</v>
      </c>
      <c r="G220" s="208">
        <v>33</v>
      </c>
      <c r="H220" s="208">
        <f t="shared" si="4"/>
        <v>1602645</v>
      </c>
      <c r="I220" s="208">
        <f t="shared" si="5"/>
        <v>242825</v>
      </c>
      <c r="J220" s="206"/>
      <c r="K220" s="207"/>
    </row>
    <row r="221" spans="2:11" ht="18.75" x14ac:dyDescent="0.25">
      <c r="B221" s="204"/>
      <c r="C221" s="204"/>
      <c r="D221" s="205"/>
      <c r="E221" s="208">
        <v>23.1</v>
      </c>
      <c r="F221" s="208">
        <f t="shared" si="3"/>
        <v>1121851.5</v>
      </c>
      <c r="G221" s="208">
        <v>33</v>
      </c>
      <c r="H221" s="208">
        <f t="shared" si="4"/>
        <v>1602645</v>
      </c>
      <c r="I221" s="208">
        <f t="shared" si="5"/>
        <v>480793.5</v>
      </c>
      <c r="J221" s="206"/>
      <c r="K221" s="207"/>
    </row>
    <row r="222" spans="2:11" ht="18.75" x14ac:dyDescent="0.25">
      <c r="B222" s="204"/>
      <c r="C222" s="204"/>
      <c r="D222" s="205"/>
      <c r="E222" s="204"/>
      <c r="F222" s="209">
        <f>SUM(F199:F221)</f>
        <v>26929292.5</v>
      </c>
      <c r="G222" s="209">
        <f t="shared" ref="G222:H222" si="6">SUM(G199:G221)</f>
        <v>759</v>
      </c>
      <c r="H222" s="209">
        <f t="shared" si="6"/>
        <v>36860835</v>
      </c>
      <c r="I222" s="209">
        <f>H222-F222</f>
        <v>9931542.5</v>
      </c>
      <c r="J222" s="206"/>
      <c r="K222" s="207"/>
    </row>
    <row r="223" spans="2:11" ht="18.75" x14ac:dyDescent="0.25">
      <c r="B223" s="204"/>
      <c r="C223" s="204"/>
      <c r="D223" s="205"/>
      <c r="E223" s="204"/>
      <c r="F223" s="209">
        <f>F222+F193</f>
        <v>43859051.5</v>
      </c>
      <c r="G223" s="209">
        <f>G222+G193</f>
        <v>1287</v>
      </c>
      <c r="H223" s="209">
        <f>H222+H193</f>
        <v>62503155</v>
      </c>
      <c r="I223" s="209">
        <f>F223-H223</f>
        <v>-18644103.5</v>
      </c>
      <c r="J223" s="206"/>
      <c r="K223" s="207"/>
    </row>
    <row r="224" spans="2:11" ht="18.75" x14ac:dyDescent="0.25">
      <c r="B224" s="204"/>
      <c r="C224" s="204"/>
      <c r="D224" s="205"/>
      <c r="E224" s="204"/>
      <c r="F224" s="204"/>
      <c r="G224" s="209"/>
      <c r="H224" s="209"/>
      <c r="I224" s="204"/>
      <c r="J224" s="206"/>
      <c r="K224" s="207"/>
    </row>
    <row r="225" spans="2:11" x14ac:dyDescent="0.25">
      <c r="B225" s="204"/>
      <c r="C225" s="204"/>
      <c r="D225" s="205"/>
      <c r="E225" s="204"/>
      <c r="F225" s="204"/>
      <c r="G225" s="204"/>
      <c r="H225" s="204"/>
      <c r="I225" s="204"/>
      <c r="J225" s="206"/>
      <c r="K225" s="207"/>
    </row>
    <row r="226" spans="2:11" x14ac:dyDescent="0.25">
      <c r="B226" s="204"/>
      <c r="C226" s="204"/>
      <c r="D226" s="205"/>
      <c r="E226" s="204"/>
      <c r="F226" s="204"/>
      <c r="G226" s="204"/>
      <c r="H226" s="204"/>
      <c r="I226" s="204"/>
      <c r="J226" s="206"/>
      <c r="K226" s="207"/>
    </row>
    <row r="227" spans="2:11" x14ac:dyDescent="0.25">
      <c r="B227" s="204"/>
      <c r="C227" s="204"/>
      <c r="D227" s="205"/>
      <c r="E227" s="204"/>
      <c r="F227" s="204"/>
      <c r="G227" s="204"/>
      <c r="H227" s="204"/>
      <c r="I227" s="204"/>
      <c r="J227" s="206"/>
      <c r="K227" s="207"/>
    </row>
    <row r="228" spans="2:11" x14ac:dyDescent="0.25">
      <c r="B228" s="204"/>
      <c r="C228" s="204"/>
      <c r="D228" s="205"/>
      <c r="E228" s="204"/>
      <c r="F228" s="204"/>
      <c r="G228" s="204"/>
      <c r="H228" s="204"/>
      <c r="I228" s="204"/>
      <c r="J228" s="206"/>
      <c r="K228" s="207"/>
    </row>
    <row r="229" spans="2:11" x14ac:dyDescent="0.25">
      <c r="B229" s="204"/>
      <c r="C229" s="204"/>
      <c r="D229" s="205"/>
      <c r="E229" s="204"/>
      <c r="F229" s="204"/>
      <c r="G229" s="204"/>
      <c r="H229" s="204"/>
      <c r="I229" s="204"/>
      <c r="J229" s="206"/>
      <c r="K229" s="207"/>
    </row>
    <row r="230" spans="2:11" x14ac:dyDescent="0.25">
      <c r="B230" s="204"/>
      <c r="C230" s="204"/>
      <c r="D230" s="205"/>
      <c r="E230" s="204"/>
      <c r="F230" s="204"/>
      <c r="G230" s="204"/>
      <c r="H230" s="204"/>
      <c r="I230" s="204"/>
      <c r="J230" s="206"/>
      <c r="K230" s="207"/>
    </row>
    <row r="231" spans="2:11" x14ac:dyDescent="0.25">
      <c r="B231" s="204"/>
      <c r="C231" s="204"/>
      <c r="D231" s="205"/>
      <c r="E231" s="204"/>
      <c r="F231" s="204"/>
      <c r="G231" s="204"/>
      <c r="H231" s="204"/>
      <c r="I231" s="204"/>
      <c r="J231" s="206"/>
      <c r="K231" s="207"/>
    </row>
    <row r="232" spans="2:11" x14ac:dyDescent="0.25">
      <c r="B232" s="204"/>
      <c r="C232" s="204"/>
      <c r="D232" s="205"/>
      <c r="E232" s="204"/>
      <c r="F232" s="204"/>
      <c r="G232" s="204"/>
      <c r="H232" s="204"/>
      <c r="I232" s="204"/>
      <c r="J232" s="206"/>
      <c r="K232" s="207"/>
    </row>
    <row r="233" spans="2:11" x14ac:dyDescent="0.25">
      <c r="B233" s="204"/>
      <c r="C233" s="204"/>
      <c r="D233" s="205"/>
      <c r="E233" s="204"/>
      <c r="F233" s="204"/>
      <c r="G233" s="204"/>
      <c r="H233" s="204"/>
      <c r="I233" s="204"/>
      <c r="J233" s="206"/>
      <c r="K233" s="207"/>
    </row>
    <row r="234" spans="2:11" x14ac:dyDescent="0.25">
      <c r="B234" s="204"/>
      <c r="C234" s="204"/>
      <c r="D234" s="205"/>
      <c r="E234" s="204"/>
      <c r="F234" s="204"/>
      <c r="G234" s="204"/>
      <c r="H234" s="204"/>
      <c r="I234" s="204"/>
      <c r="J234" s="206"/>
      <c r="K234" s="207"/>
    </row>
    <row r="235" spans="2:11" x14ac:dyDescent="0.25">
      <c r="B235" s="204"/>
      <c r="C235" s="204"/>
      <c r="D235" s="205"/>
      <c r="E235" s="204"/>
      <c r="F235" s="204"/>
      <c r="G235" s="204"/>
      <c r="H235" s="204"/>
      <c r="I235" s="204"/>
      <c r="J235" s="206"/>
      <c r="K235" s="207"/>
    </row>
    <row r="236" spans="2:11" x14ac:dyDescent="0.25">
      <c r="B236" s="204"/>
      <c r="C236" s="204"/>
      <c r="D236" s="205"/>
      <c r="E236" s="204"/>
      <c r="F236" s="204"/>
      <c r="G236" s="204"/>
      <c r="H236" s="204"/>
      <c r="I236" s="204"/>
      <c r="J236" s="206"/>
      <c r="K236" s="207"/>
    </row>
    <row r="237" spans="2:11" x14ac:dyDescent="0.25">
      <c r="B237" s="204"/>
      <c r="C237" s="204"/>
      <c r="D237" s="205"/>
      <c r="E237" s="204"/>
      <c r="F237" s="204"/>
      <c r="G237" s="204"/>
      <c r="H237" s="204"/>
      <c r="I237" s="204"/>
      <c r="J237" s="206"/>
      <c r="K237" s="207"/>
    </row>
    <row r="238" spans="2:11" x14ac:dyDescent="0.25">
      <c r="B238" s="204"/>
      <c r="C238" s="204"/>
      <c r="D238" s="205"/>
      <c r="E238" s="204"/>
      <c r="F238" s="204"/>
      <c r="G238" s="204"/>
      <c r="H238" s="204"/>
      <c r="I238" s="204"/>
      <c r="J238" s="206"/>
      <c r="K238" s="207"/>
    </row>
    <row r="239" spans="2:11" x14ac:dyDescent="0.25">
      <c r="B239" s="204"/>
      <c r="C239" s="204"/>
      <c r="D239" s="205"/>
      <c r="E239" s="204"/>
      <c r="F239" s="204"/>
      <c r="G239" s="204"/>
      <c r="H239" s="204"/>
      <c r="I239" s="204"/>
      <c r="J239" s="206"/>
      <c r="K239" s="207"/>
    </row>
    <row r="240" spans="2:11" x14ac:dyDescent="0.25">
      <c r="B240" s="204"/>
      <c r="C240" s="204"/>
      <c r="D240" s="205"/>
      <c r="E240" s="204"/>
      <c r="F240" s="204"/>
      <c r="G240" s="204"/>
      <c r="H240" s="204"/>
      <c r="I240" s="204"/>
      <c r="J240" s="206"/>
      <c r="K240" s="207"/>
    </row>
    <row r="241" spans="2:11" x14ac:dyDescent="0.25">
      <c r="B241" s="204"/>
      <c r="C241" s="204"/>
      <c r="D241" s="205"/>
      <c r="E241" s="204"/>
      <c r="F241" s="204"/>
      <c r="G241" s="204"/>
      <c r="H241" s="204"/>
      <c r="I241" s="204"/>
      <c r="J241" s="206"/>
      <c r="K241" s="207"/>
    </row>
    <row r="242" spans="2:11" x14ac:dyDescent="0.25">
      <c r="B242" s="204"/>
      <c r="C242" s="204"/>
      <c r="D242" s="205"/>
      <c r="E242" s="204"/>
      <c r="F242" s="204"/>
      <c r="G242" s="204"/>
      <c r="H242" s="204"/>
      <c r="I242" s="204"/>
      <c r="J242" s="206"/>
      <c r="K242" s="207"/>
    </row>
    <row r="243" spans="2:11" x14ac:dyDescent="0.25">
      <c r="B243" s="204"/>
      <c r="C243" s="204"/>
      <c r="D243" s="205"/>
      <c r="E243" s="204"/>
      <c r="F243" s="204"/>
      <c r="G243" s="204"/>
      <c r="H243" s="204"/>
      <c r="I243" s="204"/>
      <c r="J243" s="206"/>
      <c r="K243" s="207"/>
    </row>
    <row r="244" spans="2:11" x14ac:dyDescent="0.25">
      <c r="B244" s="204"/>
      <c r="C244" s="204"/>
      <c r="D244" s="205"/>
      <c r="E244" s="204"/>
      <c r="F244" s="204"/>
      <c r="G244" s="204"/>
      <c r="H244" s="204"/>
      <c r="I244" s="204"/>
      <c r="J244" s="206"/>
      <c r="K244" s="207"/>
    </row>
    <row r="245" spans="2:11" x14ac:dyDescent="0.25">
      <c r="B245" s="204"/>
      <c r="C245" s="204"/>
      <c r="D245" s="205"/>
      <c r="E245" s="204"/>
      <c r="F245" s="204"/>
      <c r="G245" s="204"/>
      <c r="H245" s="204"/>
      <c r="I245" s="204"/>
      <c r="J245" s="206"/>
      <c r="K245" s="207"/>
    </row>
    <row r="246" spans="2:11" x14ac:dyDescent="0.25">
      <c r="B246" s="204"/>
      <c r="C246" s="204"/>
      <c r="D246" s="205"/>
      <c r="E246" s="204"/>
      <c r="F246" s="204"/>
      <c r="G246" s="204"/>
      <c r="H246" s="204"/>
      <c r="I246" s="204"/>
      <c r="J246" s="206"/>
      <c r="K246" s="207"/>
    </row>
    <row r="247" spans="2:11" x14ac:dyDescent="0.25">
      <c r="B247" s="204"/>
      <c r="C247" s="204"/>
      <c r="D247" s="205"/>
      <c r="E247" s="204"/>
      <c r="F247" s="204"/>
      <c r="G247" s="204"/>
      <c r="H247" s="204"/>
      <c r="I247" s="204"/>
      <c r="J247" s="206"/>
      <c r="K247" s="207"/>
    </row>
    <row r="248" spans="2:11" x14ac:dyDescent="0.25">
      <c r="B248" s="204"/>
      <c r="C248" s="204"/>
      <c r="D248" s="205"/>
      <c r="E248" s="204"/>
      <c r="F248" s="204"/>
      <c r="G248" s="204"/>
      <c r="H248" s="204"/>
      <c r="I248" s="204"/>
      <c r="J248" s="206"/>
      <c r="K248" s="207"/>
    </row>
    <row r="249" spans="2:11" x14ac:dyDescent="0.25">
      <c r="B249" s="204"/>
      <c r="C249" s="204"/>
      <c r="D249" s="205"/>
      <c r="E249" s="204"/>
      <c r="F249" s="204"/>
      <c r="G249" s="204"/>
      <c r="H249" s="204"/>
      <c r="I249" s="204"/>
      <c r="J249" s="206"/>
      <c r="K249" s="207"/>
    </row>
    <row r="250" spans="2:11" x14ac:dyDescent="0.25">
      <c r="B250" s="204"/>
      <c r="C250" s="204"/>
      <c r="D250" s="205"/>
      <c r="E250" s="204"/>
      <c r="F250" s="204"/>
      <c r="G250" s="204"/>
      <c r="H250" s="204"/>
      <c r="I250" s="204"/>
      <c r="J250" s="206"/>
      <c r="K250" s="207"/>
    </row>
    <row r="251" spans="2:11" x14ac:dyDescent="0.25">
      <c r="B251" s="204"/>
      <c r="C251" s="204"/>
      <c r="D251" s="205"/>
      <c r="E251" s="204"/>
      <c r="F251" s="204"/>
      <c r="G251" s="204"/>
      <c r="H251" s="204"/>
      <c r="I251" s="204"/>
      <c r="J251" s="206"/>
      <c r="K251" s="207"/>
    </row>
    <row r="252" spans="2:11" x14ac:dyDescent="0.25">
      <c r="B252" s="204"/>
      <c r="C252" s="204"/>
      <c r="D252" s="205"/>
      <c r="E252" s="204"/>
      <c r="F252" s="204"/>
      <c r="G252" s="204"/>
      <c r="H252" s="204"/>
      <c r="I252" s="204"/>
      <c r="J252" s="206"/>
      <c r="K252" s="207"/>
    </row>
    <row r="253" spans="2:11" x14ac:dyDescent="0.25">
      <c r="B253" s="204"/>
      <c r="C253" s="204"/>
      <c r="D253" s="205"/>
      <c r="E253" s="204"/>
      <c r="F253" s="204"/>
      <c r="G253" s="204"/>
      <c r="H253" s="204"/>
      <c r="I253" s="204"/>
      <c r="J253" s="206"/>
      <c r="K253" s="207"/>
    </row>
    <row r="254" spans="2:11" x14ac:dyDescent="0.25">
      <c r="B254" s="204"/>
      <c r="C254" s="204"/>
      <c r="D254" s="205"/>
      <c r="E254" s="204"/>
      <c r="F254" s="204"/>
      <c r="G254" s="204"/>
      <c r="H254" s="204"/>
      <c r="I254" s="204"/>
      <c r="J254" s="206"/>
      <c r="K254" s="207"/>
    </row>
    <row r="255" spans="2:11" x14ac:dyDescent="0.25">
      <c r="B255" s="204"/>
      <c r="C255" s="204"/>
      <c r="D255" s="205"/>
      <c r="E255" s="204"/>
      <c r="F255" s="204"/>
      <c r="G255" s="204"/>
      <c r="H255" s="204"/>
      <c r="I255" s="204"/>
      <c r="J255" s="206"/>
      <c r="K255" s="207"/>
    </row>
    <row r="256" spans="2:11" x14ac:dyDescent="0.25">
      <c r="B256" s="204"/>
      <c r="C256" s="204"/>
      <c r="D256" s="205"/>
      <c r="E256" s="204"/>
      <c r="F256" s="204"/>
      <c r="G256" s="204"/>
      <c r="H256" s="204"/>
      <c r="I256" s="204"/>
      <c r="J256" s="206"/>
      <c r="K256" s="207"/>
    </row>
    <row r="257" spans="2:11" x14ac:dyDescent="0.25">
      <c r="B257" s="204"/>
      <c r="C257" s="204"/>
      <c r="D257" s="205"/>
      <c r="E257" s="204"/>
      <c r="F257" s="204"/>
      <c r="G257" s="204"/>
      <c r="H257" s="204"/>
      <c r="I257" s="204"/>
      <c r="J257" s="206"/>
      <c r="K257" s="207"/>
    </row>
    <row r="258" spans="2:11" x14ac:dyDescent="0.25">
      <c r="B258" s="204"/>
      <c r="C258" s="204"/>
      <c r="D258" s="205"/>
      <c r="E258" s="204"/>
      <c r="F258" s="204"/>
      <c r="G258" s="204"/>
      <c r="H258" s="204"/>
      <c r="I258" s="204"/>
      <c r="J258" s="206"/>
      <c r="K258" s="207"/>
    </row>
    <row r="259" spans="2:11" x14ac:dyDescent="0.25">
      <c r="B259" s="204"/>
      <c r="C259" s="204"/>
      <c r="D259" s="205"/>
      <c r="E259" s="204"/>
      <c r="F259" s="204"/>
      <c r="G259" s="204"/>
      <c r="H259" s="204"/>
      <c r="I259" s="204"/>
      <c r="J259" s="206"/>
      <c r="K259" s="207"/>
    </row>
    <row r="260" spans="2:11" x14ac:dyDescent="0.25">
      <c r="B260" s="204"/>
      <c r="C260" s="204"/>
      <c r="D260" s="205"/>
      <c r="E260" s="204"/>
      <c r="F260" s="204"/>
      <c r="G260" s="204"/>
      <c r="H260" s="204"/>
      <c r="I260" s="204"/>
      <c r="J260" s="206"/>
      <c r="K260" s="207"/>
    </row>
    <row r="261" spans="2:11" x14ac:dyDescent="0.25">
      <c r="B261" s="204"/>
      <c r="C261" s="204"/>
      <c r="D261" s="205"/>
      <c r="E261" s="204"/>
      <c r="F261" s="204"/>
      <c r="G261" s="204"/>
      <c r="H261" s="204"/>
      <c r="I261" s="204"/>
      <c r="J261" s="206"/>
      <c r="K261" s="207"/>
    </row>
    <row r="262" spans="2:11" x14ac:dyDescent="0.25">
      <c r="B262" s="204"/>
      <c r="C262" s="204"/>
      <c r="D262" s="205"/>
      <c r="E262" s="204"/>
      <c r="F262" s="204"/>
      <c r="G262" s="204"/>
      <c r="H262" s="204"/>
      <c r="I262" s="204"/>
      <c r="J262" s="206"/>
      <c r="K262" s="207"/>
    </row>
    <row r="263" spans="2:11" x14ac:dyDescent="0.25">
      <c r="B263" s="204"/>
      <c r="C263" s="204"/>
      <c r="D263" s="205"/>
      <c r="E263" s="204"/>
      <c r="F263" s="204"/>
      <c r="G263" s="204"/>
      <c r="H263" s="204"/>
      <c r="I263" s="204"/>
      <c r="J263" s="206"/>
      <c r="K263" s="207"/>
    </row>
    <row r="264" spans="2:11" x14ac:dyDescent="0.25">
      <c r="B264" s="204"/>
      <c r="C264" s="204"/>
      <c r="D264" s="205"/>
      <c r="E264" s="204"/>
      <c r="F264" s="204"/>
      <c r="G264" s="204"/>
      <c r="H264" s="204"/>
      <c r="I264" s="204"/>
      <c r="J264" s="206"/>
      <c r="K264" s="207"/>
    </row>
    <row r="265" spans="2:11" x14ac:dyDescent="0.25">
      <c r="B265" s="204"/>
      <c r="C265" s="204"/>
      <c r="D265" s="205"/>
      <c r="E265" s="204"/>
      <c r="F265" s="204"/>
      <c r="G265" s="204"/>
      <c r="H265" s="204"/>
      <c r="I265" s="204"/>
      <c r="J265" s="206"/>
      <c r="K265" s="207"/>
    </row>
    <row r="266" spans="2:11" x14ac:dyDescent="0.25">
      <c r="B266" s="204"/>
      <c r="C266" s="204"/>
      <c r="D266" s="205"/>
      <c r="E266" s="204"/>
      <c r="F266" s="204"/>
      <c r="G266" s="204"/>
      <c r="H266" s="204"/>
      <c r="I266" s="204"/>
      <c r="J266" s="206"/>
      <c r="K266" s="207"/>
    </row>
    <row r="267" spans="2:11" x14ac:dyDescent="0.25">
      <c r="B267" s="204"/>
      <c r="C267" s="204"/>
      <c r="D267" s="205"/>
      <c r="E267" s="204"/>
      <c r="F267" s="204"/>
      <c r="G267" s="204"/>
      <c r="H267" s="204"/>
      <c r="I267" s="204"/>
      <c r="J267" s="206"/>
      <c r="K267" s="207"/>
    </row>
    <row r="268" spans="2:11" x14ac:dyDescent="0.25">
      <c r="B268" s="204"/>
      <c r="C268" s="204"/>
      <c r="D268" s="205"/>
      <c r="E268" s="204"/>
      <c r="F268" s="204"/>
      <c r="G268" s="204"/>
      <c r="H268" s="204"/>
      <c r="I268" s="204"/>
      <c r="J268" s="206"/>
      <c r="K268" s="207"/>
    </row>
    <row r="269" spans="2:11" x14ac:dyDescent="0.25">
      <c r="B269" s="204"/>
      <c r="C269" s="204"/>
      <c r="D269" s="205"/>
      <c r="E269" s="204"/>
      <c r="F269" s="204"/>
      <c r="G269" s="204"/>
      <c r="H269" s="204"/>
      <c r="I269" s="204"/>
      <c r="J269" s="206"/>
      <c r="K269" s="207"/>
    </row>
    <row r="270" spans="2:11" x14ac:dyDescent="0.25">
      <c r="B270" s="204"/>
      <c r="C270" s="204"/>
      <c r="D270" s="205"/>
      <c r="E270" s="204"/>
      <c r="F270" s="204"/>
      <c r="G270" s="204"/>
      <c r="H270" s="204"/>
      <c r="I270" s="204"/>
      <c r="J270" s="206"/>
      <c r="K270" s="207"/>
    </row>
    <row r="271" spans="2:11" x14ac:dyDescent="0.25">
      <c r="B271" s="204"/>
      <c r="C271" s="204"/>
      <c r="D271" s="205"/>
      <c r="E271" s="204"/>
      <c r="F271" s="204"/>
      <c r="G271" s="204"/>
      <c r="H271" s="204"/>
      <c r="I271" s="204"/>
      <c r="J271" s="206"/>
      <c r="K271" s="207"/>
    </row>
    <row r="272" spans="2:11" x14ac:dyDescent="0.25">
      <c r="B272" s="204"/>
      <c r="C272" s="204"/>
      <c r="D272" s="205"/>
      <c r="E272" s="204"/>
      <c r="F272" s="204"/>
      <c r="G272" s="204"/>
      <c r="H272" s="204"/>
      <c r="I272" s="204"/>
      <c r="J272" s="206"/>
      <c r="K272" s="207"/>
    </row>
    <row r="273" spans="2:11" x14ac:dyDescent="0.25">
      <c r="B273" s="204"/>
      <c r="C273" s="204"/>
      <c r="D273" s="205"/>
      <c r="E273" s="204"/>
      <c r="F273" s="204"/>
      <c r="G273" s="204"/>
      <c r="H273" s="204"/>
      <c r="I273" s="204"/>
      <c r="J273" s="206"/>
      <c r="K273" s="207"/>
    </row>
    <row r="274" spans="2:11" x14ac:dyDescent="0.25">
      <c r="B274" s="204"/>
      <c r="C274" s="204"/>
      <c r="D274" s="205"/>
      <c r="E274" s="204"/>
      <c r="F274" s="204"/>
      <c r="G274" s="204"/>
      <c r="H274" s="204"/>
      <c r="I274" s="204"/>
      <c r="J274" s="206"/>
      <c r="K274" s="207"/>
    </row>
    <row r="275" spans="2:11" x14ac:dyDescent="0.25">
      <c r="B275" s="204"/>
      <c r="C275" s="204"/>
      <c r="D275" s="205"/>
      <c r="E275" s="204"/>
      <c r="F275" s="204"/>
      <c r="G275" s="204"/>
      <c r="H275" s="204"/>
      <c r="I275" s="204"/>
      <c r="J275" s="206"/>
      <c r="K275" s="207"/>
    </row>
    <row r="276" spans="2:11" x14ac:dyDescent="0.25">
      <c r="B276" s="204"/>
      <c r="C276" s="204"/>
      <c r="D276" s="205"/>
      <c r="E276" s="204"/>
      <c r="F276" s="204"/>
      <c r="G276" s="204"/>
      <c r="H276" s="204"/>
      <c r="I276" s="204"/>
      <c r="J276" s="206"/>
      <c r="K276" s="207"/>
    </row>
    <row r="277" spans="2:11" x14ac:dyDescent="0.25">
      <c r="B277" s="204"/>
      <c r="C277" s="204"/>
      <c r="D277" s="205"/>
      <c r="E277" s="204"/>
      <c r="F277" s="204"/>
      <c r="G277" s="204"/>
      <c r="H277" s="204"/>
      <c r="I277" s="204"/>
      <c r="J277" s="206"/>
      <c r="K277" s="207"/>
    </row>
    <row r="278" spans="2:11" x14ac:dyDescent="0.25">
      <c r="B278" s="204"/>
      <c r="C278" s="204"/>
      <c r="D278" s="205"/>
      <c r="E278" s="204"/>
      <c r="F278" s="204"/>
      <c r="G278" s="204"/>
      <c r="H278" s="204"/>
      <c r="I278" s="204"/>
      <c r="J278" s="206"/>
      <c r="K278" s="207"/>
    </row>
    <row r="279" spans="2:11" x14ac:dyDescent="0.25">
      <c r="B279" s="204"/>
      <c r="C279" s="204"/>
      <c r="D279" s="205"/>
      <c r="E279" s="204"/>
      <c r="F279" s="204"/>
      <c r="G279" s="204"/>
      <c r="H279" s="204"/>
      <c r="I279" s="204"/>
      <c r="J279" s="206"/>
      <c r="K279" s="207"/>
    </row>
    <row r="280" spans="2:11" x14ac:dyDescent="0.25">
      <c r="B280" s="204"/>
      <c r="C280" s="204"/>
      <c r="D280" s="205"/>
      <c r="E280" s="204"/>
      <c r="F280" s="204"/>
      <c r="G280" s="204"/>
      <c r="H280" s="204"/>
      <c r="I280" s="204"/>
      <c r="J280" s="206"/>
      <c r="K280" s="207"/>
    </row>
    <row r="281" spans="2:11" x14ac:dyDescent="0.25">
      <c r="B281" s="204"/>
      <c r="C281" s="204"/>
      <c r="D281" s="205"/>
      <c r="E281" s="204"/>
      <c r="F281" s="204"/>
      <c r="G281" s="204"/>
      <c r="H281" s="204"/>
      <c r="I281" s="204"/>
      <c r="J281" s="206"/>
      <c r="K281" s="207"/>
    </row>
    <row r="282" spans="2:11" x14ac:dyDescent="0.25">
      <c r="B282" s="204"/>
      <c r="C282" s="204"/>
      <c r="D282" s="205"/>
      <c r="E282" s="204"/>
      <c r="F282" s="204"/>
      <c r="G282" s="204"/>
      <c r="H282" s="204"/>
      <c r="I282" s="204"/>
      <c r="J282" s="206"/>
      <c r="K282" s="207"/>
    </row>
    <row r="283" spans="2:11" x14ac:dyDescent="0.25">
      <c r="B283" s="204"/>
      <c r="C283" s="204"/>
      <c r="D283" s="205"/>
      <c r="E283" s="204"/>
      <c r="F283" s="204"/>
      <c r="G283" s="204"/>
      <c r="H283" s="204"/>
      <c r="I283" s="204"/>
      <c r="J283" s="206"/>
      <c r="K283" s="207"/>
    </row>
    <row r="284" spans="2:11" x14ac:dyDescent="0.25">
      <c r="B284" s="204"/>
      <c r="C284" s="204"/>
      <c r="D284" s="205"/>
      <c r="E284" s="204"/>
      <c r="F284" s="204"/>
      <c r="G284" s="204"/>
      <c r="H284" s="204"/>
      <c r="I284" s="204"/>
      <c r="J284" s="206"/>
      <c r="K284" s="207"/>
    </row>
    <row r="285" spans="2:11" x14ac:dyDescent="0.25">
      <c r="B285" s="204"/>
      <c r="C285" s="204"/>
      <c r="D285" s="205"/>
      <c r="E285" s="204"/>
      <c r="F285" s="204"/>
      <c r="G285" s="204"/>
      <c r="H285" s="204"/>
      <c r="I285" s="204"/>
      <c r="J285" s="206"/>
      <c r="K285" s="207"/>
    </row>
    <row r="286" spans="2:11" x14ac:dyDescent="0.25">
      <c r="B286" s="204"/>
      <c r="C286" s="204"/>
      <c r="D286" s="205"/>
      <c r="E286" s="204"/>
      <c r="F286" s="204"/>
      <c r="G286" s="204"/>
      <c r="H286" s="204"/>
      <c r="I286" s="204"/>
      <c r="J286" s="206"/>
      <c r="K286" s="207"/>
    </row>
  </sheetData>
  <sheetProtection formatCells="0" formatColumns="0" formatRows="0" insertColumns="0" insertRows="0" insertHyperlinks="0" deleteColumns="0" deleteRows="0" sort="0" autoFilter="0" pivotTables="0"/>
  <autoFilter ref="B9:J169" xr:uid="{00000000-0001-0000-0200-000000000000}">
    <filterColumn colId="3" showButton="0"/>
    <filterColumn colId="4" showButton="0"/>
  </autoFilter>
  <mergeCells count="13">
    <mergeCell ref="H1:J5"/>
    <mergeCell ref="B7:J7"/>
    <mergeCell ref="A9:A11"/>
    <mergeCell ref="B9:B11"/>
    <mergeCell ref="J9:J11"/>
    <mergeCell ref="E9:G10"/>
    <mergeCell ref="H9:H11"/>
    <mergeCell ref="I9:I11"/>
    <mergeCell ref="A13:B13"/>
    <mergeCell ref="A14:B14"/>
    <mergeCell ref="A15:C15"/>
    <mergeCell ref="C9:C11"/>
    <mergeCell ref="D9:D11"/>
  </mergeCells>
  <pageMargins left="0.70866141732282995" right="0.70866141732282995" top="0.15937499999999999" bottom="0.19687499999999999" header="0.31496062992126" footer="0.31496062992126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4"/>
  <sheetViews>
    <sheetView view="pageBreakPreview" topLeftCell="A4" zoomScale="64" zoomScaleNormal="25" zoomScaleSheetLayoutView="64" workbookViewId="0">
      <selection activeCell="G18" sqref="G18"/>
    </sheetView>
  </sheetViews>
  <sheetFormatPr defaultRowHeight="15" x14ac:dyDescent="0.25"/>
  <cols>
    <col min="1" max="1" width="6.85546875" style="55" customWidth="1"/>
    <col min="2" max="2" width="50.7109375" style="60" customWidth="1"/>
    <col min="3" max="3" width="20.7109375" style="55" customWidth="1"/>
    <col min="4" max="4" width="18.7109375" style="55" customWidth="1"/>
    <col min="5" max="5" width="20.7109375" style="55" customWidth="1"/>
    <col min="6" max="6" width="23.140625" style="55" customWidth="1"/>
    <col min="7" max="8" width="20.7109375" style="55" customWidth="1"/>
    <col min="9" max="9" width="21.42578125" style="55" customWidth="1"/>
    <col min="10" max="15" width="20.7109375" style="55" customWidth="1"/>
    <col min="16" max="16" width="22.7109375" style="55" customWidth="1"/>
    <col min="17" max="19" width="20.7109375" style="55" customWidth="1"/>
    <col min="20" max="16384" width="9.140625" style="55"/>
  </cols>
  <sheetData>
    <row r="1" spans="1:19" ht="18.75" customHeight="1" x14ac:dyDescent="0.3">
      <c r="B1" s="55"/>
      <c r="D1" s="89"/>
      <c r="E1" s="90"/>
      <c r="F1" s="90"/>
      <c r="P1" s="56"/>
      <c r="Q1" s="151" t="s">
        <v>166</v>
      </c>
      <c r="R1" s="151"/>
      <c r="S1" s="151"/>
    </row>
    <row r="2" spans="1:19" ht="18.75" customHeight="1" x14ac:dyDescent="0.3">
      <c r="B2" s="55"/>
      <c r="D2" s="89"/>
      <c r="E2" s="90"/>
      <c r="F2" s="90"/>
      <c r="P2" s="56"/>
      <c r="Q2" s="151"/>
      <c r="R2" s="151"/>
      <c r="S2" s="151"/>
    </row>
    <row r="3" spans="1:19" ht="150.75" customHeight="1" x14ac:dyDescent="0.3">
      <c r="B3" s="55"/>
      <c r="D3" s="89"/>
      <c r="E3" s="90"/>
      <c r="F3" s="90"/>
      <c r="P3" s="56"/>
      <c r="Q3" s="151"/>
      <c r="R3" s="151"/>
      <c r="S3" s="151"/>
    </row>
    <row r="4" spans="1:19" ht="20.25" customHeight="1" x14ac:dyDescent="0.25">
      <c r="A4" s="57"/>
      <c r="B4" s="154" t="s">
        <v>116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6" spans="1:19" ht="69" customHeight="1" x14ac:dyDescent="0.25">
      <c r="A6" s="148" t="s">
        <v>1</v>
      </c>
      <c r="B6" s="147" t="s">
        <v>84</v>
      </c>
      <c r="C6" s="147" t="s">
        <v>117</v>
      </c>
      <c r="D6" s="147" t="s">
        <v>118</v>
      </c>
      <c r="E6" s="147"/>
      <c r="F6" s="147"/>
      <c r="G6" s="147" t="s">
        <v>119</v>
      </c>
      <c r="H6" s="147"/>
      <c r="I6" s="147"/>
      <c r="J6" s="147" t="s">
        <v>120</v>
      </c>
      <c r="K6" s="147"/>
      <c r="L6" s="147"/>
      <c r="M6" s="147"/>
      <c r="N6" s="147" t="s">
        <v>121</v>
      </c>
      <c r="O6" s="147"/>
      <c r="P6" s="147"/>
      <c r="Q6" s="147" t="s">
        <v>122</v>
      </c>
      <c r="R6" s="147"/>
      <c r="S6" s="147"/>
    </row>
    <row r="7" spans="1:19" ht="16.5" customHeight="1" x14ac:dyDescent="0.25">
      <c r="A7" s="149"/>
      <c r="B7" s="147"/>
      <c r="C7" s="147"/>
      <c r="D7" s="155" t="s">
        <v>123</v>
      </c>
      <c r="E7" s="155" t="s">
        <v>90</v>
      </c>
      <c r="F7" s="155"/>
      <c r="G7" s="155" t="s">
        <v>123</v>
      </c>
      <c r="H7" s="155" t="s">
        <v>90</v>
      </c>
      <c r="I7" s="155"/>
      <c r="J7" s="155" t="s">
        <v>124</v>
      </c>
      <c r="K7" s="155" t="s">
        <v>125</v>
      </c>
      <c r="L7" s="155"/>
      <c r="M7" s="155"/>
      <c r="N7" s="147" t="s">
        <v>124</v>
      </c>
      <c r="O7" s="147" t="s">
        <v>125</v>
      </c>
      <c r="P7" s="147"/>
      <c r="Q7" s="147" t="s">
        <v>124</v>
      </c>
      <c r="R7" s="147" t="s">
        <v>125</v>
      </c>
      <c r="S7" s="147"/>
    </row>
    <row r="8" spans="1:19" ht="168" customHeight="1" x14ac:dyDescent="0.25">
      <c r="A8" s="149"/>
      <c r="B8" s="147"/>
      <c r="C8" s="147"/>
      <c r="D8" s="155"/>
      <c r="E8" s="91" t="s">
        <v>126</v>
      </c>
      <c r="F8" s="91" t="s">
        <v>17</v>
      </c>
      <c r="G8" s="155"/>
      <c r="H8" s="91" t="s">
        <v>127</v>
      </c>
      <c r="I8" s="91" t="s">
        <v>128</v>
      </c>
      <c r="J8" s="155"/>
      <c r="K8" s="91" t="s">
        <v>129</v>
      </c>
      <c r="L8" s="91" t="s">
        <v>130</v>
      </c>
      <c r="M8" s="91" t="s">
        <v>131</v>
      </c>
      <c r="N8" s="147"/>
      <c r="O8" s="91" t="s">
        <v>132</v>
      </c>
      <c r="P8" s="91" t="s">
        <v>133</v>
      </c>
      <c r="Q8" s="147"/>
      <c r="R8" s="91" t="s">
        <v>134</v>
      </c>
      <c r="S8" s="91" t="s">
        <v>135</v>
      </c>
    </row>
    <row r="9" spans="1:19" ht="45" customHeight="1" x14ac:dyDescent="0.25">
      <c r="A9" s="150"/>
      <c r="B9" s="147"/>
      <c r="C9" s="92" t="s">
        <v>136</v>
      </c>
      <c r="D9" s="92" t="s">
        <v>137</v>
      </c>
      <c r="E9" s="92" t="s">
        <v>137</v>
      </c>
      <c r="F9" s="92" t="s">
        <v>137</v>
      </c>
      <c r="G9" s="92" t="s">
        <v>113</v>
      </c>
      <c r="H9" s="92" t="s">
        <v>113</v>
      </c>
      <c r="I9" s="92" t="s">
        <v>113</v>
      </c>
      <c r="J9" s="92" t="s">
        <v>112</v>
      </c>
      <c r="K9" s="92" t="s">
        <v>112</v>
      </c>
      <c r="L9" s="92" t="s">
        <v>112</v>
      </c>
      <c r="M9" s="92" t="s">
        <v>112</v>
      </c>
      <c r="N9" s="91" t="s">
        <v>112</v>
      </c>
      <c r="O9" s="92" t="s">
        <v>112</v>
      </c>
      <c r="P9" s="91" t="s">
        <v>112</v>
      </c>
      <c r="Q9" s="91" t="s">
        <v>112</v>
      </c>
      <c r="R9" s="91" t="s">
        <v>112</v>
      </c>
      <c r="S9" s="91" t="s">
        <v>112</v>
      </c>
    </row>
    <row r="10" spans="1:19" ht="20.25" customHeight="1" x14ac:dyDescent="0.25">
      <c r="A10" s="92">
        <v>1</v>
      </c>
      <c r="B10" s="91">
        <v>2</v>
      </c>
      <c r="C10" s="92">
        <v>3</v>
      </c>
      <c r="D10" s="92">
        <v>4</v>
      </c>
      <c r="E10" s="92">
        <v>5</v>
      </c>
      <c r="F10" s="92">
        <v>6</v>
      </c>
      <c r="G10" s="92">
        <v>7</v>
      </c>
      <c r="H10" s="92">
        <v>8</v>
      </c>
      <c r="I10" s="92">
        <v>9</v>
      </c>
      <c r="J10" s="92">
        <v>10</v>
      </c>
      <c r="K10" s="92">
        <v>11</v>
      </c>
      <c r="L10" s="92">
        <v>12</v>
      </c>
      <c r="M10" s="92">
        <v>13</v>
      </c>
      <c r="N10" s="91">
        <v>14</v>
      </c>
      <c r="O10" s="92">
        <v>15</v>
      </c>
      <c r="P10" s="91">
        <v>16</v>
      </c>
      <c r="Q10" s="91">
        <v>17</v>
      </c>
      <c r="R10" s="91">
        <v>18</v>
      </c>
      <c r="S10" s="91">
        <v>19</v>
      </c>
    </row>
    <row r="11" spans="1:19" ht="94.5" customHeight="1" x14ac:dyDescent="0.25">
      <c r="A11" s="93">
        <v>1</v>
      </c>
      <c r="B11" s="94" t="s">
        <v>152</v>
      </c>
      <c r="C11" s="58">
        <f>C12+C14</f>
        <v>419</v>
      </c>
      <c r="D11" s="58">
        <f>D12+D14</f>
        <v>154</v>
      </c>
      <c r="E11" s="58">
        <f>E12+E14</f>
        <v>107</v>
      </c>
      <c r="F11" s="58">
        <f t="shared" ref="F11:S11" si="0">F12+F14</f>
        <v>47</v>
      </c>
      <c r="G11" s="59">
        <f t="shared" si="0"/>
        <v>5678.5</v>
      </c>
      <c r="H11" s="59">
        <f t="shared" si="0"/>
        <v>3977.8</v>
      </c>
      <c r="I11" s="59">
        <f>I12+I14</f>
        <v>1700.7</v>
      </c>
      <c r="J11" s="59">
        <f>J12+J14</f>
        <v>417860163.58000004</v>
      </c>
      <c r="K11" s="59">
        <f t="shared" si="0"/>
        <v>377679993.58000004</v>
      </c>
      <c r="L11" s="59">
        <f t="shared" si="0"/>
        <v>37642300</v>
      </c>
      <c r="M11" s="59">
        <f t="shared" si="0"/>
        <v>2537870</v>
      </c>
      <c r="N11" s="58">
        <f t="shared" si="0"/>
        <v>0</v>
      </c>
      <c r="O11" s="58">
        <f t="shared" si="0"/>
        <v>0</v>
      </c>
      <c r="P11" s="58">
        <f t="shared" si="0"/>
        <v>0</v>
      </c>
      <c r="Q11" s="58">
        <f t="shared" si="0"/>
        <v>0</v>
      </c>
      <c r="R11" s="58">
        <f t="shared" si="0"/>
        <v>0</v>
      </c>
      <c r="S11" s="58">
        <f t="shared" si="0"/>
        <v>0</v>
      </c>
    </row>
    <row r="12" spans="1:19" ht="20.25" x14ac:dyDescent="0.25">
      <c r="A12" s="93">
        <v>2</v>
      </c>
      <c r="B12" s="94" t="s">
        <v>159</v>
      </c>
      <c r="C12" s="58">
        <f t="shared" ref="C12:I12" si="1">C13</f>
        <v>232</v>
      </c>
      <c r="D12" s="58">
        <f t="shared" si="1"/>
        <v>92</v>
      </c>
      <c r="E12" s="58">
        <f t="shared" si="1"/>
        <v>64</v>
      </c>
      <c r="F12" s="58">
        <f t="shared" si="1"/>
        <v>28</v>
      </c>
      <c r="G12" s="59">
        <f t="shared" si="1"/>
        <v>3648.7</v>
      </c>
      <c r="H12" s="59">
        <f t="shared" si="1"/>
        <v>2510.5</v>
      </c>
      <c r="I12" s="59">
        <f t="shared" si="1"/>
        <v>1138.2</v>
      </c>
      <c r="J12" s="59">
        <f>SUM(J13:J13)</f>
        <v>223339393.58000001</v>
      </c>
      <c r="K12" s="59">
        <v>204051493.58000001</v>
      </c>
      <c r="L12" s="59">
        <f t="shared" ref="L12:S12" si="2">SUM(L13:L13)</f>
        <v>17744900</v>
      </c>
      <c r="M12" s="59">
        <f t="shared" si="2"/>
        <v>1543000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</row>
    <row r="13" spans="1:19" ht="40.5" x14ac:dyDescent="0.25">
      <c r="A13" s="93">
        <v>3</v>
      </c>
      <c r="B13" s="94" t="s">
        <v>115</v>
      </c>
      <c r="C13" s="58">
        <v>232</v>
      </c>
      <c r="D13" s="58">
        <v>92</v>
      </c>
      <c r="E13" s="58">
        <v>64</v>
      </c>
      <c r="F13" s="58">
        <v>28</v>
      </c>
      <c r="G13" s="59">
        <f>H13+I13</f>
        <v>3648.7</v>
      </c>
      <c r="H13" s="59">
        <v>2510.5</v>
      </c>
      <c r="I13" s="59">
        <v>1138.2</v>
      </c>
      <c r="J13" s="59">
        <f t="shared" ref="J13" si="3">K13+L13+M13</f>
        <v>223339393.58000001</v>
      </c>
      <c r="K13" s="59">
        <v>204051493.58000001</v>
      </c>
      <c r="L13" s="59">
        <f>17744900</f>
        <v>17744900</v>
      </c>
      <c r="M13" s="59">
        <f>1543000</f>
        <v>1543000</v>
      </c>
      <c r="N13" s="59">
        <f t="shared" ref="N13" si="4">O13+P13</f>
        <v>0</v>
      </c>
      <c r="O13" s="59">
        <v>0</v>
      </c>
      <c r="P13" s="59">
        <v>0</v>
      </c>
      <c r="Q13" s="59">
        <f t="shared" ref="Q13" si="5">R13+S13</f>
        <v>0</v>
      </c>
      <c r="R13" s="59">
        <v>0</v>
      </c>
      <c r="S13" s="59">
        <v>0</v>
      </c>
    </row>
    <row r="14" spans="1:19" ht="20.25" x14ac:dyDescent="0.25">
      <c r="A14" s="93">
        <v>4</v>
      </c>
      <c r="B14" s="94" t="s">
        <v>160</v>
      </c>
      <c r="C14" s="58">
        <f>C15</f>
        <v>187</v>
      </c>
      <c r="D14" s="58">
        <f>D15</f>
        <v>62</v>
      </c>
      <c r="E14" s="58">
        <f>E15</f>
        <v>43</v>
      </c>
      <c r="F14" s="58">
        <f>F15</f>
        <v>19</v>
      </c>
      <c r="G14" s="59">
        <f>SUM(G15:G15)</f>
        <v>2029.8</v>
      </c>
      <c r="H14" s="59">
        <f>H15</f>
        <v>1467.3</v>
      </c>
      <c r="I14" s="59">
        <f>I15</f>
        <v>562.5</v>
      </c>
      <c r="J14" s="59">
        <f t="shared" ref="J14:S14" si="6">SUM(J15:J15)</f>
        <v>194520770</v>
      </c>
      <c r="K14" s="59">
        <f t="shared" si="6"/>
        <v>173628500</v>
      </c>
      <c r="L14" s="59">
        <f t="shared" si="6"/>
        <v>19897400</v>
      </c>
      <c r="M14" s="59">
        <f t="shared" si="6"/>
        <v>994870</v>
      </c>
      <c r="N14" s="59">
        <f t="shared" si="6"/>
        <v>0</v>
      </c>
      <c r="O14" s="59">
        <f t="shared" si="6"/>
        <v>0</v>
      </c>
      <c r="P14" s="59">
        <f t="shared" si="6"/>
        <v>0</v>
      </c>
      <c r="Q14" s="59">
        <f t="shared" si="6"/>
        <v>0</v>
      </c>
      <c r="R14" s="59">
        <f t="shared" si="6"/>
        <v>0</v>
      </c>
      <c r="S14" s="59">
        <f t="shared" si="6"/>
        <v>0</v>
      </c>
    </row>
    <row r="15" spans="1:19" ht="68.25" customHeight="1" x14ac:dyDescent="0.25">
      <c r="A15" s="93">
        <v>5</v>
      </c>
      <c r="B15" s="94" t="s">
        <v>115</v>
      </c>
      <c r="C15" s="58">
        <v>187</v>
      </c>
      <c r="D15" s="58">
        <v>62</v>
      </c>
      <c r="E15" s="58">
        <v>43</v>
      </c>
      <c r="F15" s="58">
        <v>19</v>
      </c>
      <c r="G15" s="59">
        <v>2029.8</v>
      </c>
      <c r="H15" s="59">
        <f>G15-I15</f>
        <v>1467.3</v>
      </c>
      <c r="I15" s="59">
        <v>562.5</v>
      </c>
      <c r="J15" s="59">
        <f t="shared" ref="J15" si="7">K15+L15+M15</f>
        <v>194520770</v>
      </c>
      <c r="K15" s="59">
        <v>173628500</v>
      </c>
      <c r="L15" s="59">
        <f>9948700+9948700</f>
        <v>19897400</v>
      </c>
      <c r="M15" s="59">
        <v>994870</v>
      </c>
      <c r="N15" s="59">
        <f t="shared" ref="N15" si="8">O15+P15</f>
        <v>0</v>
      </c>
      <c r="O15" s="59">
        <v>0</v>
      </c>
      <c r="P15" s="59">
        <v>0</v>
      </c>
      <c r="Q15" s="59">
        <f t="shared" ref="Q15" si="9">R15+S15</f>
        <v>0</v>
      </c>
      <c r="R15" s="59">
        <v>0</v>
      </c>
      <c r="S15" s="59">
        <v>0</v>
      </c>
    </row>
    <row r="16" spans="1:19" ht="15.6" customHeight="1" x14ac:dyDescent="0.25">
      <c r="P16" s="95"/>
      <c r="Q16" s="95"/>
      <c r="R16" s="96"/>
    </row>
    <row r="17" spans="1:20" ht="15.6" customHeight="1" x14ac:dyDescent="0.25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20" ht="15" customHeight="1" x14ac:dyDescent="0.3">
      <c r="A18" s="97"/>
      <c r="B18" s="97"/>
      <c r="C18" s="97"/>
      <c r="D18" s="97"/>
      <c r="E18" s="97"/>
      <c r="F18" s="97"/>
      <c r="G18" s="97"/>
      <c r="H18" s="97"/>
      <c r="I18" s="89"/>
      <c r="J18" s="89"/>
      <c r="K18" s="89"/>
      <c r="L18" s="89"/>
    </row>
    <row r="19" spans="1:20" ht="15" customHeight="1" x14ac:dyDescent="0.3">
      <c r="A19" s="97"/>
      <c r="B19" s="97"/>
      <c r="C19" s="97"/>
      <c r="D19" s="97"/>
      <c r="E19" s="97"/>
      <c r="F19" s="97"/>
      <c r="G19" s="97"/>
      <c r="H19" s="97"/>
      <c r="I19" s="89"/>
      <c r="J19" s="89"/>
      <c r="K19" s="89"/>
      <c r="L19" s="89"/>
      <c r="M19" s="89"/>
      <c r="N19" s="89"/>
      <c r="T19" s="98"/>
    </row>
    <row r="20" spans="1:20" ht="23.25" customHeight="1" x14ac:dyDescent="0.3">
      <c r="A20" s="97"/>
      <c r="B20" s="97"/>
      <c r="C20" s="97"/>
      <c r="D20" s="97"/>
      <c r="E20" s="97"/>
      <c r="F20" s="97"/>
      <c r="G20" s="97"/>
      <c r="H20" s="97"/>
      <c r="I20" s="89"/>
      <c r="J20" s="89"/>
      <c r="K20" s="159" t="s">
        <v>80</v>
      </c>
      <c r="L20" s="159"/>
      <c r="M20" s="159"/>
      <c r="N20" s="159"/>
      <c r="O20" s="152"/>
      <c r="P20" s="152"/>
      <c r="Q20" s="153" t="s">
        <v>81</v>
      </c>
      <c r="R20" s="153"/>
      <c r="S20" s="153"/>
    </row>
    <row r="21" spans="1:20" ht="19.5" customHeight="1" x14ac:dyDescent="0.3">
      <c r="A21" s="99"/>
      <c r="B21" s="99"/>
      <c r="C21" s="99"/>
      <c r="D21" s="99"/>
      <c r="E21" s="99"/>
      <c r="F21" s="99"/>
      <c r="G21" s="99"/>
      <c r="H21" s="99"/>
      <c r="I21" s="89"/>
      <c r="J21" s="89"/>
      <c r="K21" s="89"/>
      <c r="L21" s="89"/>
      <c r="M21" s="89"/>
      <c r="O21" s="156" t="s">
        <v>75</v>
      </c>
      <c r="P21" s="156"/>
      <c r="Q21" s="156" t="s">
        <v>76</v>
      </c>
      <c r="R21" s="156"/>
      <c r="S21" s="156"/>
    </row>
    <row r="22" spans="1:20" ht="15" customHeight="1" x14ac:dyDescent="0.25">
      <c r="A22" s="99"/>
      <c r="B22" s="99"/>
      <c r="C22" s="99"/>
      <c r="D22" s="99"/>
      <c r="E22" s="99"/>
      <c r="F22" s="99"/>
      <c r="G22" s="99"/>
      <c r="H22" s="99"/>
      <c r="I22" s="89"/>
      <c r="J22" s="89"/>
      <c r="K22" s="89"/>
      <c r="L22" s="89"/>
      <c r="M22" s="89"/>
      <c r="O22" s="100"/>
      <c r="P22" s="100"/>
      <c r="Q22" s="100"/>
      <c r="R22" s="101"/>
      <c r="S22" s="101"/>
    </row>
    <row r="23" spans="1:20" ht="36" customHeight="1" x14ac:dyDescent="0.3">
      <c r="A23" s="99"/>
      <c r="B23" s="99"/>
      <c r="C23" s="99"/>
      <c r="D23" s="99"/>
      <c r="E23" s="99"/>
      <c r="F23" s="99"/>
      <c r="G23" s="99"/>
      <c r="H23" s="99"/>
      <c r="I23" s="89"/>
      <c r="J23" s="89"/>
      <c r="K23" s="89"/>
      <c r="L23" s="89"/>
      <c r="M23" s="89"/>
      <c r="O23" s="157" t="s">
        <v>154</v>
      </c>
      <c r="P23" s="157"/>
      <c r="Q23" s="157"/>
      <c r="R23" s="158" t="s">
        <v>153</v>
      </c>
      <c r="S23" s="158"/>
    </row>
    <row r="24" spans="1:20" ht="15" customHeight="1" x14ac:dyDescent="0.25">
      <c r="A24" s="99"/>
      <c r="B24" s="99"/>
      <c r="C24" s="99"/>
      <c r="D24" s="99"/>
      <c r="E24" s="99"/>
      <c r="F24" s="99"/>
      <c r="G24" s="99"/>
      <c r="H24" s="99"/>
      <c r="I24" s="89"/>
      <c r="J24" s="89"/>
      <c r="K24" s="89"/>
      <c r="L24" s="89"/>
      <c r="M24" s="89"/>
      <c r="P24" s="102"/>
      <c r="Q24" s="102"/>
      <c r="R24" s="102"/>
      <c r="S24" s="102"/>
    </row>
  </sheetData>
  <sheetProtection formatCells="0" formatColumns="0" formatRows="0" insertColumns="0" insertRows="0" insertHyperlinks="0" deleteColumns="0" deleteRows="0" sort="0" autoFilter="0" pivotTables="0"/>
  <mergeCells count="27">
    <mergeCell ref="O21:P21"/>
    <mergeCell ref="Q21:S21"/>
    <mergeCell ref="O23:Q23"/>
    <mergeCell ref="R23:S23"/>
    <mergeCell ref="K20:N20"/>
    <mergeCell ref="Q1:S3"/>
    <mergeCell ref="O7:P7"/>
    <mergeCell ref="Q7:Q8"/>
    <mergeCell ref="R7:S7"/>
    <mergeCell ref="O20:P20"/>
    <mergeCell ref="Q20:S20"/>
    <mergeCell ref="B4:S4"/>
    <mergeCell ref="J6:M6"/>
    <mergeCell ref="N6:P6"/>
    <mergeCell ref="Q6:S6"/>
    <mergeCell ref="D7:D8"/>
    <mergeCell ref="E7:F7"/>
    <mergeCell ref="G7:G8"/>
    <mergeCell ref="H7:I7"/>
    <mergeCell ref="J7:J8"/>
    <mergeCell ref="K7:M7"/>
    <mergeCell ref="N7:N8"/>
    <mergeCell ref="A6:A9"/>
    <mergeCell ref="B6:B9"/>
    <mergeCell ref="C6:C8"/>
    <mergeCell ref="D6:F6"/>
    <mergeCell ref="G6:I6"/>
  </mergeCells>
  <printOptions horizontalCentered="1"/>
  <pageMargins left="0.25" right="0.25" top="0.75" bottom="0.75" header="0.3" footer="0.3"/>
  <pageSetup paperSize="9" scale="3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28"/>
  <sheetViews>
    <sheetView view="pageBreakPreview" topLeftCell="A10" zoomScale="45" zoomScaleNormal="100" zoomScaleSheetLayoutView="45" workbookViewId="0">
      <selection activeCell="X1" sqref="X1:AD5"/>
    </sheetView>
  </sheetViews>
  <sheetFormatPr defaultRowHeight="15.75" x14ac:dyDescent="0.25"/>
  <cols>
    <col min="1" max="1" width="10.42578125" style="18" customWidth="1"/>
    <col min="2" max="2" width="36.140625" style="18" customWidth="1"/>
    <col min="3" max="3" width="20.28515625" style="18" customWidth="1"/>
    <col min="4" max="4" width="26.28515625" style="18" customWidth="1"/>
    <col min="5" max="5" width="20.140625" style="18" customWidth="1"/>
    <col min="6" max="6" width="20.28515625" style="18" customWidth="1"/>
    <col min="7" max="7" width="25.5703125" style="18" customWidth="1"/>
    <col min="8" max="8" width="18.42578125" style="18" customWidth="1"/>
    <col min="9" max="9" width="18.140625" style="18" customWidth="1"/>
    <col min="10" max="10" width="18.85546875" style="18" customWidth="1"/>
    <col min="11" max="11" width="22.5703125" style="18" customWidth="1"/>
    <col min="12" max="12" width="23.140625" style="18" customWidth="1"/>
    <col min="13" max="13" width="18.140625" style="18" customWidth="1"/>
    <col min="14" max="14" width="18.5703125" style="18" customWidth="1"/>
    <col min="15" max="15" width="24.5703125" style="18" customWidth="1"/>
    <col min="16" max="16" width="19" style="18" customWidth="1"/>
    <col min="17" max="17" width="23" style="18" customWidth="1"/>
    <col min="18" max="18" width="24" style="18" customWidth="1"/>
    <col min="19" max="19" width="27.42578125" style="18" customWidth="1"/>
    <col min="20" max="20" width="21.7109375" style="18" customWidth="1"/>
    <col min="21" max="21" width="27" style="18" customWidth="1"/>
    <col min="22" max="22" width="23.42578125" style="18" customWidth="1"/>
    <col min="23" max="23" width="22.85546875" style="18" customWidth="1"/>
    <col min="24" max="24" width="22.42578125" style="18" customWidth="1"/>
    <col min="25" max="25" width="20" style="18" customWidth="1"/>
    <col min="26" max="26" width="24" style="18" customWidth="1"/>
    <col min="27" max="27" width="18.140625" style="18" customWidth="1"/>
    <col min="28" max="28" width="9.140625" style="40" hidden="1" customWidth="1"/>
    <col min="29" max="30" width="9.140625" style="19" hidden="1" customWidth="1"/>
    <col min="31" max="16384" width="9.140625" style="19"/>
  </cols>
  <sheetData>
    <row r="1" spans="1:30" ht="24" customHeight="1" x14ac:dyDescent="0.25">
      <c r="X1" s="181" t="s">
        <v>167</v>
      </c>
      <c r="Y1" s="181"/>
      <c r="Z1" s="181"/>
      <c r="AA1" s="181"/>
      <c r="AB1" s="181"/>
      <c r="AC1" s="181"/>
      <c r="AD1" s="181"/>
    </row>
    <row r="2" spans="1:30" ht="25.5" customHeight="1" x14ac:dyDescent="0.25">
      <c r="X2" s="181"/>
      <c r="Y2" s="181"/>
      <c r="Z2" s="181"/>
      <c r="AA2" s="181"/>
      <c r="AB2" s="181"/>
      <c r="AC2" s="181"/>
      <c r="AD2" s="181"/>
    </row>
    <row r="3" spans="1:30" ht="20.25" customHeight="1" x14ac:dyDescent="0.25">
      <c r="X3" s="181"/>
      <c r="Y3" s="181"/>
      <c r="Z3" s="181"/>
      <c r="AA3" s="181"/>
      <c r="AB3" s="181"/>
      <c r="AC3" s="181"/>
      <c r="AD3" s="181"/>
    </row>
    <row r="4" spans="1:30" ht="20.25" customHeight="1" x14ac:dyDescent="0.25">
      <c r="X4" s="181"/>
      <c r="Y4" s="181"/>
      <c r="Z4" s="181"/>
      <c r="AA4" s="181"/>
      <c r="AB4" s="181"/>
      <c r="AC4" s="181"/>
      <c r="AD4" s="181"/>
    </row>
    <row r="5" spans="1:30" ht="54" customHeight="1" x14ac:dyDescent="0.25">
      <c r="X5" s="181"/>
      <c r="Y5" s="181"/>
      <c r="Z5" s="181"/>
      <c r="AA5" s="181"/>
      <c r="AB5" s="181"/>
      <c r="AC5" s="181"/>
      <c r="AD5" s="181"/>
    </row>
    <row r="6" spans="1:30" ht="51.75" customHeight="1" x14ac:dyDescent="0.25">
      <c r="A6" s="189" t="s">
        <v>82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30" ht="29.25" customHeight="1" x14ac:dyDescent="0.25">
      <c r="A7" s="173" t="s">
        <v>83</v>
      </c>
      <c r="B7" s="173" t="s">
        <v>84</v>
      </c>
      <c r="C7" s="190" t="s">
        <v>85</v>
      </c>
      <c r="D7" s="178" t="s">
        <v>86</v>
      </c>
      <c r="E7" s="164" t="s">
        <v>87</v>
      </c>
      <c r="F7" s="165"/>
      <c r="G7" s="165"/>
      <c r="H7" s="165"/>
      <c r="I7" s="165"/>
      <c r="J7" s="165"/>
      <c r="K7" s="165"/>
      <c r="L7" s="166"/>
      <c r="M7" s="186" t="s">
        <v>88</v>
      </c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8"/>
    </row>
    <row r="8" spans="1:30" ht="48" customHeight="1" x14ac:dyDescent="0.25">
      <c r="A8" s="174"/>
      <c r="B8" s="174"/>
      <c r="C8" s="191"/>
      <c r="D8" s="179"/>
      <c r="E8" s="173" t="s">
        <v>89</v>
      </c>
      <c r="F8" s="192" t="s">
        <v>90</v>
      </c>
      <c r="G8" s="192"/>
      <c r="H8" s="192"/>
      <c r="I8" s="192"/>
      <c r="J8" s="192"/>
      <c r="K8" s="192"/>
      <c r="L8" s="192"/>
      <c r="M8" s="164" t="s">
        <v>89</v>
      </c>
      <c r="N8" s="165"/>
      <c r="O8" s="166"/>
      <c r="P8" s="160" t="s">
        <v>90</v>
      </c>
      <c r="Q8" s="161"/>
      <c r="R8" s="161"/>
      <c r="S8" s="161"/>
      <c r="T8" s="161"/>
      <c r="U8" s="161"/>
      <c r="V8" s="161"/>
      <c r="W8" s="162"/>
      <c r="X8" s="163" t="s">
        <v>91</v>
      </c>
      <c r="Y8" s="163"/>
      <c r="Z8" s="163"/>
      <c r="AA8" s="163"/>
    </row>
    <row r="9" spans="1:30" ht="39.75" customHeight="1" x14ac:dyDescent="0.25">
      <c r="A9" s="174"/>
      <c r="B9" s="174"/>
      <c r="C9" s="191"/>
      <c r="D9" s="179"/>
      <c r="E9" s="174"/>
      <c r="F9" s="164" t="s">
        <v>92</v>
      </c>
      <c r="G9" s="165"/>
      <c r="H9" s="165"/>
      <c r="I9" s="166"/>
      <c r="J9" s="164" t="s">
        <v>93</v>
      </c>
      <c r="K9" s="166"/>
      <c r="L9" s="173" t="s">
        <v>94</v>
      </c>
      <c r="M9" s="167"/>
      <c r="N9" s="168"/>
      <c r="O9" s="169"/>
      <c r="P9" s="164" t="s">
        <v>95</v>
      </c>
      <c r="Q9" s="166"/>
      <c r="R9" s="175" t="s">
        <v>96</v>
      </c>
      <c r="S9" s="175"/>
      <c r="T9" s="175"/>
      <c r="U9" s="175"/>
      <c r="V9" s="167" t="s">
        <v>97</v>
      </c>
      <c r="W9" s="169"/>
      <c r="X9" s="178" t="s">
        <v>98</v>
      </c>
      <c r="Y9" s="178" t="s">
        <v>99</v>
      </c>
      <c r="Z9" s="178" t="s">
        <v>100</v>
      </c>
      <c r="AA9" s="178" t="s">
        <v>101</v>
      </c>
    </row>
    <row r="10" spans="1:30" ht="34.5" customHeight="1" x14ac:dyDescent="0.25">
      <c r="A10" s="174"/>
      <c r="B10" s="174"/>
      <c r="C10" s="191"/>
      <c r="D10" s="179"/>
      <c r="E10" s="174"/>
      <c r="F10" s="167"/>
      <c r="G10" s="168"/>
      <c r="H10" s="168"/>
      <c r="I10" s="169"/>
      <c r="J10" s="167"/>
      <c r="K10" s="169"/>
      <c r="L10" s="174"/>
      <c r="M10" s="167"/>
      <c r="N10" s="168"/>
      <c r="O10" s="169"/>
      <c r="P10" s="167"/>
      <c r="Q10" s="169"/>
      <c r="R10" s="164" t="s">
        <v>102</v>
      </c>
      <c r="S10" s="166"/>
      <c r="T10" s="164" t="s">
        <v>103</v>
      </c>
      <c r="U10" s="166"/>
      <c r="V10" s="167"/>
      <c r="W10" s="169"/>
      <c r="X10" s="179"/>
      <c r="Y10" s="179"/>
      <c r="Z10" s="179"/>
      <c r="AA10" s="179"/>
    </row>
    <row r="11" spans="1:30" ht="90.75" customHeight="1" x14ac:dyDescent="0.25">
      <c r="A11" s="174"/>
      <c r="B11" s="174"/>
      <c r="C11" s="191"/>
      <c r="D11" s="179"/>
      <c r="E11" s="175"/>
      <c r="F11" s="170"/>
      <c r="G11" s="171"/>
      <c r="H11" s="171"/>
      <c r="I11" s="172"/>
      <c r="J11" s="170"/>
      <c r="K11" s="172"/>
      <c r="L11" s="175"/>
      <c r="M11" s="170"/>
      <c r="N11" s="171"/>
      <c r="O11" s="172"/>
      <c r="P11" s="170"/>
      <c r="Q11" s="172"/>
      <c r="R11" s="170"/>
      <c r="S11" s="172"/>
      <c r="T11" s="170"/>
      <c r="U11" s="172"/>
      <c r="V11" s="170"/>
      <c r="W11" s="172"/>
      <c r="X11" s="180"/>
      <c r="Y11" s="180"/>
      <c r="Z11" s="180"/>
      <c r="AA11" s="180"/>
    </row>
    <row r="12" spans="1:30" ht="210.75" customHeight="1" x14ac:dyDescent="0.25">
      <c r="A12" s="174"/>
      <c r="B12" s="174"/>
      <c r="C12" s="191"/>
      <c r="D12" s="180"/>
      <c r="E12" s="41" t="s">
        <v>104</v>
      </c>
      <c r="F12" s="41" t="s">
        <v>104</v>
      </c>
      <c r="G12" s="41" t="s">
        <v>105</v>
      </c>
      <c r="H12" s="42" t="s">
        <v>106</v>
      </c>
      <c r="I12" s="42" t="s">
        <v>107</v>
      </c>
      <c r="J12" s="41" t="s">
        <v>104</v>
      </c>
      <c r="K12" s="42" t="s">
        <v>108</v>
      </c>
      <c r="L12" s="41" t="s">
        <v>104</v>
      </c>
      <c r="M12" s="41" t="s">
        <v>104</v>
      </c>
      <c r="N12" s="41" t="s">
        <v>109</v>
      </c>
      <c r="O12" s="41" t="s">
        <v>110</v>
      </c>
      <c r="P12" s="41" t="s">
        <v>109</v>
      </c>
      <c r="Q12" s="41" t="s">
        <v>110</v>
      </c>
      <c r="R12" s="41" t="s">
        <v>109</v>
      </c>
      <c r="S12" s="41" t="s">
        <v>110</v>
      </c>
      <c r="T12" s="41" t="s">
        <v>109</v>
      </c>
      <c r="U12" s="41" t="s">
        <v>110</v>
      </c>
      <c r="V12" s="41" t="s">
        <v>109</v>
      </c>
      <c r="W12" s="41" t="s">
        <v>110</v>
      </c>
      <c r="X12" s="42" t="s">
        <v>111</v>
      </c>
      <c r="Y12" s="42" t="s">
        <v>111</v>
      </c>
      <c r="Z12" s="42" t="s">
        <v>111</v>
      </c>
      <c r="AA12" s="42" t="s">
        <v>111</v>
      </c>
    </row>
    <row r="13" spans="1:30" ht="20.25" customHeight="1" x14ac:dyDescent="0.25">
      <c r="A13" s="175"/>
      <c r="B13" s="175"/>
      <c r="C13" s="70" t="s">
        <v>52</v>
      </c>
      <c r="D13" s="43" t="s">
        <v>112</v>
      </c>
      <c r="E13" s="67" t="s">
        <v>52</v>
      </c>
      <c r="F13" s="67" t="s">
        <v>52</v>
      </c>
      <c r="G13" s="67" t="s">
        <v>112</v>
      </c>
      <c r="H13" s="43" t="s">
        <v>112</v>
      </c>
      <c r="I13" s="43" t="s">
        <v>112</v>
      </c>
      <c r="J13" s="67" t="s">
        <v>113</v>
      </c>
      <c r="K13" s="43" t="s">
        <v>112</v>
      </c>
      <c r="L13" s="70" t="s">
        <v>113</v>
      </c>
      <c r="M13" s="70" t="s">
        <v>113</v>
      </c>
      <c r="N13" s="70" t="s">
        <v>113</v>
      </c>
      <c r="O13" s="67" t="s">
        <v>112</v>
      </c>
      <c r="P13" s="69" t="s">
        <v>52</v>
      </c>
      <c r="Q13" s="69" t="s">
        <v>112</v>
      </c>
      <c r="R13" s="69" t="s">
        <v>52</v>
      </c>
      <c r="S13" s="69" t="s">
        <v>112</v>
      </c>
      <c r="T13" s="70" t="s">
        <v>52</v>
      </c>
      <c r="U13" s="70" t="s">
        <v>112</v>
      </c>
      <c r="V13" s="70" t="s">
        <v>52</v>
      </c>
      <c r="W13" s="70" t="s">
        <v>112</v>
      </c>
      <c r="X13" s="66" t="s">
        <v>52</v>
      </c>
      <c r="Y13" s="66" t="s">
        <v>52</v>
      </c>
      <c r="Z13" s="66" t="s">
        <v>52</v>
      </c>
      <c r="AA13" s="66" t="s">
        <v>52</v>
      </c>
    </row>
    <row r="14" spans="1:30" ht="20.25" customHeight="1" x14ac:dyDescent="0.25">
      <c r="A14" s="70">
        <v>1</v>
      </c>
      <c r="B14" s="69">
        <v>2</v>
      </c>
      <c r="C14" s="69">
        <v>3</v>
      </c>
      <c r="D14" s="44">
        <v>4</v>
      </c>
      <c r="E14" s="69">
        <v>5</v>
      </c>
      <c r="F14" s="69">
        <v>6</v>
      </c>
      <c r="G14" s="69">
        <v>7</v>
      </c>
      <c r="H14" s="44">
        <v>8</v>
      </c>
      <c r="I14" s="44">
        <v>9</v>
      </c>
      <c r="J14" s="69">
        <v>10</v>
      </c>
      <c r="K14" s="44">
        <v>11</v>
      </c>
      <c r="L14" s="69">
        <v>12</v>
      </c>
      <c r="M14" s="69">
        <v>13</v>
      </c>
      <c r="N14" s="69">
        <v>14</v>
      </c>
      <c r="O14" s="69">
        <v>15</v>
      </c>
      <c r="P14" s="69">
        <v>16</v>
      </c>
      <c r="Q14" s="69">
        <v>17</v>
      </c>
      <c r="R14" s="69">
        <v>18</v>
      </c>
      <c r="S14" s="69">
        <v>19</v>
      </c>
      <c r="T14" s="69">
        <v>20</v>
      </c>
      <c r="U14" s="69">
        <v>21</v>
      </c>
      <c r="V14" s="69">
        <v>22</v>
      </c>
      <c r="W14" s="69">
        <v>23</v>
      </c>
      <c r="X14" s="44">
        <v>24</v>
      </c>
      <c r="Y14" s="44">
        <v>25</v>
      </c>
      <c r="Z14" s="44">
        <v>26</v>
      </c>
      <c r="AA14" s="44">
        <v>27</v>
      </c>
    </row>
    <row r="15" spans="1:30" ht="127.5" customHeight="1" x14ac:dyDescent="0.25">
      <c r="A15" s="70">
        <v>1</v>
      </c>
      <c r="B15" s="22" t="s">
        <v>114</v>
      </c>
      <c r="C15" s="62">
        <f>C16+C18</f>
        <v>5678.5</v>
      </c>
      <c r="D15" s="62">
        <f>D17+D19</f>
        <v>417860163.58000004</v>
      </c>
      <c r="E15" s="45">
        <f>E16+E18</f>
        <v>3244.5</v>
      </c>
      <c r="F15" s="45">
        <f>F16+F18</f>
        <v>3168.3</v>
      </c>
      <c r="G15" s="45">
        <f>G16+G18</f>
        <v>210814062.26000002</v>
      </c>
      <c r="H15" s="45">
        <f t="shared" ref="H15:AA15" si="0">H16+H18</f>
        <v>0</v>
      </c>
      <c r="I15" s="45">
        <f t="shared" si="0"/>
        <v>0</v>
      </c>
      <c r="J15" s="45">
        <f t="shared" si="0"/>
        <v>0</v>
      </c>
      <c r="K15" s="45">
        <f t="shared" si="0"/>
        <v>0</v>
      </c>
      <c r="L15" s="45">
        <f t="shared" si="0"/>
        <v>76.2</v>
      </c>
      <c r="M15" s="45">
        <f>M16+M18</f>
        <v>2434</v>
      </c>
      <c r="N15" s="45">
        <f t="shared" si="0"/>
        <v>2434</v>
      </c>
      <c r="O15" s="62">
        <f>O16+O18</f>
        <v>207046101.31999999</v>
      </c>
      <c r="P15" s="45">
        <f t="shared" si="0"/>
        <v>0</v>
      </c>
      <c r="Q15" s="62">
        <f t="shared" si="0"/>
        <v>0</v>
      </c>
      <c r="R15" s="45">
        <f t="shared" si="0"/>
        <v>1163.3</v>
      </c>
      <c r="S15" s="45">
        <f t="shared" si="0"/>
        <v>131185770</v>
      </c>
      <c r="T15" s="45">
        <f t="shared" si="0"/>
        <v>0</v>
      </c>
      <c r="U15" s="45">
        <f t="shared" si="0"/>
        <v>0</v>
      </c>
      <c r="V15" s="62">
        <f>V16+V18</f>
        <v>1270.7</v>
      </c>
      <c r="W15" s="62">
        <f>W16+W18</f>
        <v>75860331.319999993</v>
      </c>
      <c r="X15" s="62">
        <f>X16+X18</f>
        <v>1741.3000000000002</v>
      </c>
      <c r="Y15" s="45">
        <f t="shared" si="0"/>
        <v>0</v>
      </c>
      <c r="Z15" s="45">
        <f t="shared" si="0"/>
        <v>0</v>
      </c>
      <c r="AA15" s="62">
        <f t="shared" si="0"/>
        <v>66.5</v>
      </c>
    </row>
    <row r="16" spans="1:30" s="40" customFormat="1" ht="64.5" customHeight="1" x14ac:dyDescent="0.25">
      <c r="A16" s="70">
        <v>2</v>
      </c>
      <c r="B16" s="22" t="s">
        <v>159</v>
      </c>
      <c r="C16" s="62">
        <f>C17</f>
        <v>3648.7</v>
      </c>
      <c r="D16" s="62">
        <f>G16+O16</f>
        <v>223339393.58000001</v>
      </c>
      <c r="E16" s="45">
        <f>F16+L16</f>
        <v>2444</v>
      </c>
      <c r="F16" s="45">
        <f>F17</f>
        <v>2367.8000000000002</v>
      </c>
      <c r="G16" s="45">
        <f>G17</f>
        <v>154779062.26000002</v>
      </c>
      <c r="H16" s="46">
        <f t="shared" ref="H16:Z16" si="1">SUM(H17:H17)</f>
        <v>0</v>
      </c>
      <c r="I16" s="46">
        <f t="shared" si="1"/>
        <v>0</v>
      </c>
      <c r="J16" s="45">
        <f t="shared" si="1"/>
        <v>0</v>
      </c>
      <c r="K16" s="46">
        <f t="shared" si="1"/>
        <v>0</v>
      </c>
      <c r="L16" s="45">
        <v>76.2</v>
      </c>
      <c r="M16" s="47">
        <f>M17</f>
        <v>1204.7</v>
      </c>
      <c r="N16" s="47">
        <f>N17</f>
        <v>1204.7</v>
      </c>
      <c r="O16" s="109">
        <f>O17</f>
        <v>68560331.319999993</v>
      </c>
      <c r="P16" s="47">
        <f t="shared" si="1"/>
        <v>0</v>
      </c>
      <c r="Q16" s="62">
        <f t="shared" si="1"/>
        <v>0</v>
      </c>
      <c r="R16" s="45">
        <f t="shared" si="1"/>
        <v>0</v>
      </c>
      <c r="S16" s="45">
        <f t="shared" si="1"/>
        <v>0</v>
      </c>
      <c r="T16" s="45">
        <f t="shared" si="1"/>
        <v>0</v>
      </c>
      <c r="U16" s="47">
        <f t="shared" si="1"/>
        <v>0</v>
      </c>
      <c r="V16" s="62">
        <f>V17</f>
        <v>1204.7</v>
      </c>
      <c r="W16" s="109">
        <f>W17</f>
        <v>68560331.319999993</v>
      </c>
      <c r="X16" s="62">
        <f>X17</f>
        <v>1138.2</v>
      </c>
      <c r="Y16" s="46">
        <f t="shared" si="1"/>
        <v>0</v>
      </c>
      <c r="Z16" s="48">
        <f t="shared" si="1"/>
        <v>0</v>
      </c>
      <c r="AA16" s="110">
        <v>66.5</v>
      </c>
      <c r="AC16" s="19"/>
      <c r="AD16" s="19"/>
    </row>
    <row r="17" spans="1:30" s="40" customFormat="1" ht="87" customHeight="1" x14ac:dyDescent="0.25">
      <c r="A17" s="70">
        <v>3</v>
      </c>
      <c r="B17" s="22" t="s">
        <v>115</v>
      </c>
      <c r="C17" s="62">
        <v>3648.7</v>
      </c>
      <c r="D17" s="62">
        <f>G17+O17</f>
        <v>223339393.58000001</v>
      </c>
      <c r="E17" s="45">
        <f>F17+L17</f>
        <v>2444</v>
      </c>
      <c r="F17" s="45">
        <f>2510.5-66.5-76.2</f>
        <v>2367.8000000000002</v>
      </c>
      <c r="G17" s="45">
        <f>223339393.58-O17</f>
        <v>154779062.26000002</v>
      </c>
      <c r="H17" s="46">
        <v>0</v>
      </c>
      <c r="I17" s="46">
        <v>0</v>
      </c>
      <c r="J17" s="45">
        <v>0</v>
      </c>
      <c r="K17" s="46">
        <v>0</v>
      </c>
      <c r="L17" s="45">
        <v>76.2</v>
      </c>
      <c r="M17" s="45">
        <f>V17</f>
        <v>1204.7</v>
      </c>
      <c r="N17" s="45">
        <f>M17</f>
        <v>1204.7</v>
      </c>
      <c r="O17" s="109">
        <f>W17</f>
        <v>68560331.319999993</v>
      </c>
      <c r="P17" s="45">
        <v>0</v>
      </c>
      <c r="Q17" s="62">
        <v>0</v>
      </c>
      <c r="R17" s="45">
        <v>0</v>
      </c>
      <c r="S17" s="45">
        <v>0</v>
      </c>
      <c r="T17" s="45">
        <v>0</v>
      </c>
      <c r="U17" s="45">
        <v>0</v>
      </c>
      <c r="V17" s="62">
        <f>1138.2+66.5</f>
        <v>1204.7</v>
      </c>
      <c r="W17" s="109">
        <v>68560331.319999993</v>
      </c>
      <c r="X17" s="62">
        <v>1138.2</v>
      </c>
      <c r="Y17" s="46">
        <v>0</v>
      </c>
      <c r="Z17" s="46">
        <v>0</v>
      </c>
      <c r="AA17" s="111">
        <v>66.5</v>
      </c>
      <c r="AC17" s="19"/>
      <c r="AD17" s="19"/>
    </row>
    <row r="18" spans="1:30" s="40" customFormat="1" ht="57" customHeight="1" x14ac:dyDescent="0.25">
      <c r="A18" s="70">
        <v>4</v>
      </c>
      <c r="B18" s="22" t="s">
        <v>160</v>
      </c>
      <c r="C18" s="62">
        <f>C19</f>
        <v>2029.8</v>
      </c>
      <c r="D18" s="62">
        <f>SUM(D19:D19)</f>
        <v>194520770</v>
      </c>
      <c r="E18" s="45">
        <f>E19</f>
        <v>800.5</v>
      </c>
      <c r="F18" s="45">
        <f>F19</f>
        <v>800.5</v>
      </c>
      <c r="G18" s="45">
        <f t="shared" ref="G18:Z18" si="2">SUM(G19:G19)</f>
        <v>56035000</v>
      </c>
      <c r="H18" s="46">
        <f t="shared" si="2"/>
        <v>0</v>
      </c>
      <c r="I18" s="46">
        <f t="shared" si="2"/>
        <v>0</v>
      </c>
      <c r="J18" s="45">
        <f t="shared" si="2"/>
        <v>0</v>
      </c>
      <c r="K18" s="46">
        <f t="shared" si="2"/>
        <v>0</v>
      </c>
      <c r="L18" s="45">
        <f t="shared" si="2"/>
        <v>0</v>
      </c>
      <c r="M18" s="47">
        <f>M19</f>
        <v>1229.3</v>
      </c>
      <c r="N18" s="47">
        <f>N19</f>
        <v>1229.3</v>
      </c>
      <c r="O18" s="109">
        <f t="shared" si="2"/>
        <v>138485770</v>
      </c>
      <c r="P18" s="47">
        <v>0</v>
      </c>
      <c r="Q18" s="62">
        <v>0</v>
      </c>
      <c r="R18" s="45">
        <v>1163.3</v>
      </c>
      <c r="S18" s="45">
        <f>S19</f>
        <v>131185770</v>
      </c>
      <c r="T18" s="45">
        <f t="shared" si="2"/>
        <v>0</v>
      </c>
      <c r="U18" s="47">
        <f t="shared" si="2"/>
        <v>0</v>
      </c>
      <c r="V18" s="109">
        <f>V19</f>
        <v>66</v>
      </c>
      <c r="W18" s="62">
        <f t="shared" si="2"/>
        <v>7300000</v>
      </c>
      <c r="X18" s="109">
        <f>X19</f>
        <v>603.1</v>
      </c>
      <c r="Y18" s="46">
        <f t="shared" si="2"/>
        <v>0</v>
      </c>
      <c r="Z18" s="48">
        <f t="shared" si="2"/>
        <v>0</v>
      </c>
      <c r="AA18" s="110">
        <v>0</v>
      </c>
      <c r="AC18" s="19"/>
      <c r="AD18" s="19"/>
    </row>
    <row r="19" spans="1:30" ht="109.5" customHeight="1" x14ac:dyDescent="0.25">
      <c r="A19" s="70">
        <v>5</v>
      </c>
      <c r="B19" s="22" t="s">
        <v>115</v>
      </c>
      <c r="C19" s="62">
        <v>2029.8</v>
      </c>
      <c r="D19" s="62">
        <f>G19+H19+I19+K19+O19</f>
        <v>194520770</v>
      </c>
      <c r="E19" s="45">
        <f>F19</f>
        <v>800.5</v>
      </c>
      <c r="F19" s="45">
        <v>800.5</v>
      </c>
      <c r="G19" s="62">
        <v>56035000</v>
      </c>
      <c r="H19" s="46">
        <v>0</v>
      </c>
      <c r="I19" s="46">
        <v>0</v>
      </c>
      <c r="J19" s="45">
        <v>0</v>
      </c>
      <c r="K19" s="46">
        <v>0</v>
      </c>
      <c r="L19" s="45">
        <v>0</v>
      </c>
      <c r="M19" s="45">
        <f>R19+V19</f>
        <v>1229.3</v>
      </c>
      <c r="N19" s="45">
        <f>M19</f>
        <v>1229.3</v>
      </c>
      <c r="O19" s="62">
        <f>S19+W19</f>
        <v>138485770</v>
      </c>
      <c r="P19" s="45">
        <v>0</v>
      </c>
      <c r="Q19" s="62">
        <v>0</v>
      </c>
      <c r="R19" s="45">
        <v>1163.3</v>
      </c>
      <c r="S19" s="45">
        <f>194520770-W19-G19</f>
        <v>131185770</v>
      </c>
      <c r="T19" s="45">
        <v>0</v>
      </c>
      <c r="U19" s="45">
        <v>0</v>
      </c>
      <c r="V19" s="109">
        <v>66</v>
      </c>
      <c r="W19" s="62">
        <v>7300000</v>
      </c>
      <c r="X19" s="109">
        <v>603.1</v>
      </c>
      <c r="Y19" s="46">
        <v>0</v>
      </c>
      <c r="Z19" s="46">
        <v>0</v>
      </c>
      <c r="AA19" s="111">
        <v>0</v>
      </c>
    </row>
    <row r="20" spans="1:30" ht="20.25" customHeight="1" x14ac:dyDescent="0.3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30" ht="20.25" customHeight="1" x14ac:dyDescent="0.3">
      <c r="A21" s="39"/>
      <c r="B21" s="39"/>
      <c r="C21" s="112"/>
      <c r="D21" s="112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30" ht="49.5" customHeight="1" x14ac:dyDescent="0.35">
      <c r="A22" s="54"/>
      <c r="B22" s="54"/>
      <c r="C22" s="54"/>
      <c r="D22" s="54"/>
      <c r="E22" s="54"/>
      <c r="F22" s="54"/>
      <c r="G22" s="113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182" t="s">
        <v>80</v>
      </c>
      <c r="U22" s="182"/>
      <c r="V22" s="182"/>
      <c r="W22" s="183"/>
      <c r="X22" s="183"/>
      <c r="Y22" s="184" t="s">
        <v>81</v>
      </c>
      <c r="Z22" s="184"/>
      <c r="AA22" s="184"/>
      <c r="AB22" s="19"/>
    </row>
    <row r="23" spans="1:30" ht="23.25" customHeight="1" x14ac:dyDescent="0.35">
      <c r="G23" s="113"/>
      <c r="W23" s="185" t="s">
        <v>75</v>
      </c>
      <c r="X23" s="185"/>
      <c r="Y23" s="185" t="s">
        <v>76</v>
      </c>
      <c r="Z23" s="185"/>
      <c r="AA23" s="185"/>
    </row>
    <row r="24" spans="1:30" ht="23.25" customHeight="1" x14ac:dyDescent="0.35">
      <c r="W24" s="68"/>
      <c r="X24" s="68"/>
      <c r="Y24" s="68"/>
      <c r="Z24" s="68"/>
      <c r="AA24" s="68"/>
    </row>
    <row r="25" spans="1:30" ht="23.25" customHeight="1" x14ac:dyDescent="0.35">
      <c r="W25" s="68"/>
      <c r="X25" s="68"/>
      <c r="Y25" s="68"/>
      <c r="Z25" s="68"/>
      <c r="AA25" s="68"/>
    </row>
    <row r="26" spans="1:30" ht="23.25" customHeight="1" x14ac:dyDescent="0.35">
      <c r="W26" s="49"/>
      <c r="X26" s="49"/>
      <c r="Y26" s="49"/>
      <c r="Z26" s="49"/>
      <c r="AA26" s="49"/>
    </row>
    <row r="27" spans="1:30" ht="20.25" customHeight="1" x14ac:dyDescent="0.25">
      <c r="W27" s="176" t="s">
        <v>77</v>
      </c>
      <c r="X27" s="176"/>
      <c r="Y27" s="176"/>
      <c r="Z27" s="177" t="s">
        <v>151</v>
      </c>
      <c r="AA27" s="177"/>
    </row>
    <row r="28" spans="1:30" ht="23.25" customHeight="1" x14ac:dyDescent="0.35">
      <c r="W28" s="50"/>
      <c r="X28" s="51"/>
      <c r="Y28" s="51"/>
      <c r="Z28" s="52"/>
      <c r="AA28" s="53"/>
    </row>
  </sheetData>
  <sheetProtection formatCells="0" formatColumns="0" formatRows="0" insertColumns="0" insertRows="0" insertHyperlinks="0" deleteColumns="0" deleteRows="0" sort="0" autoFilter="0" pivotTables="0"/>
  <mergeCells count="32">
    <mergeCell ref="X1:AD5"/>
    <mergeCell ref="T22:V22"/>
    <mergeCell ref="W22:X22"/>
    <mergeCell ref="Y22:AA22"/>
    <mergeCell ref="W23:X23"/>
    <mergeCell ref="Y23:AA23"/>
    <mergeCell ref="M7:AA7"/>
    <mergeCell ref="A6:AA6"/>
    <mergeCell ref="A7:A13"/>
    <mergeCell ref="B7:B13"/>
    <mergeCell ref="C7:C12"/>
    <mergeCell ref="D7:D12"/>
    <mergeCell ref="E7:L7"/>
    <mergeCell ref="E8:E11"/>
    <mergeCell ref="F8:L8"/>
    <mergeCell ref="M8:O11"/>
    <mergeCell ref="W27:Y27"/>
    <mergeCell ref="Z27:AA27"/>
    <mergeCell ref="R9:U9"/>
    <mergeCell ref="V9:W11"/>
    <mergeCell ref="X9:X11"/>
    <mergeCell ref="Y9:Y11"/>
    <mergeCell ref="Z9:Z11"/>
    <mergeCell ref="AA9:AA11"/>
    <mergeCell ref="R10:S11"/>
    <mergeCell ref="T10:U11"/>
    <mergeCell ref="P8:W8"/>
    <mergeCell ref="X8:AA8"/>
    <mergeCell ref="F9:I11"/>
    <mergeCell ref="J9:K11"/>
    <mergeCell ref="L9:L11"/>
    <mergeCell ref="P9:Q11"/>
  </mergeCells>
  <pageMargins left="0.25" right="0.25" top="0.75" bottom="0.75" header="0.3" footer="0.3"/>
  <pageSetup paperSize="9" scale="23" fitToHeight="0" orientation="landscape" r:id="rId1"/>
  <colBreaks count="1" manualBreakCount="1">
    <brk id="15" max="2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7"/>
  <sheetViews>
    <sheetView view="pageBreakPreview" zoomScale="66" zoomScaleNormal="40" zoomScaleSheetLayoutView="66" workbookViewId="0">
      <selection activeCell="R10" sqref="R10"/>
    </sheetView>
  </sheetViews>
  <sheetFormatPr defaultRowHeight="15" x14ac:dyDescent="0.25"/>
  <cols>
    <col min="1" max="1" width="10.28515625" style="19" customWidth="1"/>
    <col min="2" max="2" width="46.7109375" style="20" customWidth="1"/>
    <col min="3" max="17" width="20.7109375" style="19" customWidth="1"/>
    <col min="18" max="18" width="18.5703125" style="19" customWidth="1"/>
    <col min="19" max="20" width="9.140625" style="19" hidden="1" customWidth="1"/>
    <col min="21" max="21" width="9.140625" style="19" customWidth="1"/>
    <col min="22" max="16384" width="9.140625" style="19"/>
  </cols>
  <sheetData>
    <row r="1" spans="1:21" ht="199.5" customHeight="1" x14ac:dyDescent="0.25">
      <c r="A1" s="72"/>
      <c r="B1" s="72"/>
      <c r="C1" s="72"/>
      <c r="D1" s="17"/>
      <c r="E1" s="18"/>
      <c r="F1" s="18"/>
      <c r="G1" s="72"/>
      <c r="H1" s="72"/>
      <c r="I1" s="72"/>
      <c r="J1" s="72"/>
      <c r="K1" s="72"/>
      <c r="L1" s="72"/>
      <c r="M1" s="72"/>
      <c r="N1" s="72"/>
      <c r="O1" s="195" t="s">
        <v>168</v>
      </c>
      <c r="P1" s="195"/>
      <c r="Q1" s="195"/>
      <c r="R1" s="195"/>
      <c r="S1" s="195"/>
      <c r="T1" s="195"/>
      <c r="U1" s="72"/>
    </row>
    <row r="2" spans="1:21" ht="20.25" customHeight="1" x14ac:dyDescent="0.25">
      <c r="A2" s="103"/>
      <c r="B2" s="199" t="s">
        <v>138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04"/>
    </row>
    <row r="4" spans="1:21" ht="20.25" customHeight="1" x14ac:dyDescent="0.25">
      <c r="A4" s="173" t="s">
        <v>1</v>
      </c>
      <c r="B4" s="193" t="s">
        <v>84</v>
      </c>
      <c r="C4" s="194" t="s">
        <v>139</v>
      </c>
      <c r="D4" s="194"/>
      <c r="E4" s="194"/>
      <c r="F4" s="194"/>
      <c r="G4" s="194"/>
      <c r="H4" s="194"/>
      <c r="I4" s="194"/>
      <c r="J4" s="194"/>
      <c r="K4" s="194" t="s">
        <v>140</v>
      </c>
      <c r="L4" s="194"/>
      <c r="M4" s="194"/>
      <c r="N4" s="194"/>
      <c r="O4" s="194"/>
      <c r="P4" s="194"/>
      <c r="Q4" s="194"/>
      <c r="R4" s="194"/>
    </row>
    <row r="5" spans="1:21" ht="20.25" customHeight="1" x14ac:dyDescent="0.25">
      <c r="A5" s="174"/>
      <c r="B5" s="193"/>
      <c r="C5" s="70" t="s">
        <v>141</v>
      </c>
      <c r="D5" s="70" t="s">
        <v>142</v>
      </c>
      <c r="E5" s="70" t="s">
        <v>143</v>
      </c>
      <c r="F5" s="70" t="s">
        <v>144</v>
      </c>
      <c r="G5" s="70" t="s">
        <v>145</v>
      </c>
      <c r="H5" s="70" t="s">
        <v>146</v>
      </c>
      <c r="I5" s="70" t="s">
        <v>147</v>
      </c>
      <c r="J5" s="70" t="s">
        <v>123</v>
      </c>
      <c r="K5" s="70" t="s">
        <v>141</v>
      </c>
      <c r="L5" s="70" t="s">
        <v>142</v>
      </c>
      <c r="M5" s="70" t="s">
        <v>143</v>
      </c>
      <c r="N5" s="70" t="s">
        <v>144</v>
      </c>
      <c r="O5" s="70" t="s">
        <v>145</v>
      </c>
      <c r="P5" s="70" t="s">
        <v>146</v>
      </c>
      <c r="Q5" s="70" t="s">
        <v>147</v>
      </c>
      <c r="R5" s="70" t="s">
        <v>123</v>
      </c>
    </row>
    <row r="6" spans="1:21" ht="20.25" customHeight="1" x14ac:dyDescent="0.25">
      <c r="A6" s="175"/>
      <c r="B6" s="193"/>
      <c r="C6" s="69" t="s">
        <v>113</v>
      </c>
      <c r="D6" s="69" t="s">
        <v>113</v>
      </c>
      <c r="E6" s="69" t="s">
        <v>113</v>
      </c>
      <c r="F6" s="70" t="s">
        <v>113</v>
      </c>
      <c r="G6" s="70" t="s">
        <v>113</v>
      </c>
      <c r="H6" s="70" t="s">
        <v>113</v>
      </c>
      <c r="I6" s="70" t="s">
        <v>113</v>
      </c>
      <c r="J6" s="70" t="s">
        <v>113</v>
      </c>
      <c r="K6" s="69" t="s">
        <v>148</v>
      </c>
      <c r="L6" s="69" t="s">
        <v>148</v>
      </c>
      <c r="M6" s="69" t="s">
        <v>148</v>
      </c>
      <c r="N6" s="69" t="s">
        <v>148</v>
      </c>
      <c r="O6" s="69" t="s">
        <v>148</v>
      </c>
      <c r="P6" s="70" t="s">
        <v>148</v>
      </c>
      <c r="Q6" s="70" t="s">
        <v>148</v>
      </c>
      <c r="R6" s="70" t="s">
        <v>148</v>
      </c>
    </row>
    <row r="7" spans="1:21" ht="20.25" customHeight="1" x14ac:dyDescent="0.25">
      <c r="A7" s="70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70">
        <v>9</v>
      </c>
      <c r="J7" s="70">
        <v>10</v>
      </c>
      <c r="K7" s="70">
        <v>11</v>
      </c>
      <c r="L7" s="70">
        <v>12</v>
      </c>
      <c r="M7" s="70">
        <v>13</v>
      </c>
      <c r="N7" s="70">
        <v>14</v>
      </c>
      <c r="O7" s="70">
        <v>15</v>
      </c>
      <c r="P7" s="70">
        <v>16</v>
      </c>
      <c r="Q7" s="70">
        <v>17</v>
      </c>
      <c r="R7" s="70">
        <v>18</v>
      </c>
    </row>
    <row r="8" spans="1:21" ht="47.25" customHeight="1" x14ac:dyDescent="0.25">
      <c r="A8" s="63">
        <v>1</v>
      </c>
      <c r="B8" s="22" t="s">
        <v>12</v>
      </c>
      <c r="C8" s="23" t="s">
        <v>54</v>
      </c>
      <c r="D8" s="23" t="s">
        <v>54</v>
      </c>
      <c r="E8" s="23">
        <v>1908.2</v>
      </c>
      <c r="F8" s="23">
        <f>3648.7-E8</f>
        <v>1740.4999999999998</v>
      </c>
      <c r="G8" s="23">
        <f>G11</f>
        <v>2029.8</v>
      </c>
      <c r="H8" s="114" t="s">
        <v>13</v>
      </c>
      <c r="I8" s="23" t="s">
        <v>13</v>
      </c>
      <c r="J8" s="23">
        <f>E8+F8+G8</f>
        <v>5678.5</v>
      </c>
      <c r="K8" s="23" t="s">
        <v>13</v>
      </c>
      <c r="L8" s="23" t="s">
        <v>13</v>
      </c>
      <c r="M8" s="24">
        <v>92</v>
      </c>
      <c r="N8" s="24">
        <v>140</v>
      </c>
      <c r="O8" s="24">
        <f>O11</f>
        <v>187</v>
      </c>
      <c r="P8" s="114" t="s">
        <v>13</v>
      </c>
      <c r="Q8" s="114" t="s">
        <v>13</v>
      </c>
      <c r="R8" s="24">
        <f>M8+N8+O8</f>
        <v>419</v>
      </c>
    </row>
    <row r="9" spans="1:21" ht="86.25" customHeight="1" x14ac:dyDescent="0.25">
      <c r="A9" s="108">
        <v>2</v>
      </c>
      <c r="B9" s="29" t="s">
        <v>149</v>
      </c>
      <c r="C9" s="114" t="s">
        <v>54</v>
      </c>
      <c r="D9" s="114" t="s">
        <v>54</v>
      </c>
      <c r="E9" s="114">
        <v>1908.2</v>
      </c>
      <c r="F9" s="114">
        <f>3648.7-E9-76.2</f>
        <v>1664.2999999999997</v>
      </c>
      <c r="G9" s="114" t="s">
        <v>13</v>
      </c>
      <c r="H9" s="114" t="s">
        <v>13</v>
      </c>
      <c r="I9" s="114" t="s">
        <v>13</v>
      </c>
      <c r="J9" s="114">
        <f>E9+F9</f>
        <v>3572.5</v>
      </c>
      <c r="K9" s="114" t="s">
        <v>13</v>
      </c>
      <c r="L9" s="114" t="s">
        <v>13</v>
      </c>
      <c r="M9" s="30">
        <v>92</v>
      </c>
      <c r="N9" s="30">
        <f>N10-5</f>
        <v>135</v>
      </c>
      <c r="O9" s="30">
        <f>O11</f>
        <v>187</v>
      </c>
      <c r="P9" s="114" t="s">
        <v>13</v>
      </c>
      <c r="Q9" s="114" t="s">
        <v>13</v>
      </c>
      <c r="R9" s="30">
        <f>M9+N9+O9</f>
        <v>414</v>
      </c>
    </row>
    <row r="10" spans="1:21" ht="34.5" customHeight="1" x14ac:dyDescent="0.25">
      <c r="A10" s="115">
        <v>3</v>
      </c>
      <c r="B10" s="35" t="s">
        <v>161</v>
      </c>
      <c r="C10" s="116" t="s">
        <v>13</v>
      </c>
      <c r="D10" s="117" t="s">
        <v>13</v>
      </c>
      <c r="E10" s="117">
        <v>1908.2</v>
      </c>
      <c r="F10" s="117">
        <f>F9</f>
        <v>1664.2999999999997</v>
      </c>
      <c r="G10" s="117" t="s">
        <v>13</v>
      </c>
      <c r="H10" s="117" t="s">
        <v>13</v>
      </c>
      <c r="I10" s="117" t="s">
        <v>13</v>
      </c>
      <c r="J10" s="117">
        <f>E10+F10</f>
        <v>3572.5</v>
      </c>
      <c r="K10" s="117" t="s">
        <v>13</v>
      </c>
      <c r="L10" s="117" t="s">
        <v>13</v>
      </c>
      <c r="M10" s="37">
        <v>92</v>
      </c>
      <c r="N10" s="37">
        <f>232-M10</f>
        <v>140</v>
      </c>
      <c r="O10" s="117" t="s">
        <v>13</v>
      </c>
      <c r="P10" s="117" t="s">
        <v>13</v>
      </c>
      <c r="Q10" s="117" t="s">
        <v>13</v>
      </c>
      <c r="R10" s="37">
        <f>M10+N10</f>
        <v>232</v>
      </c>
    </row>
    <row r="11" spans="1:21" ht="32.25" customHeight="1" x14ac:dyDescent="0.25">
      <c r="A11" s="115">
        <v>4</v>
      </c>
      <c r="B11" s="35" t="s">
        <v>162</v>
      </c>
      <c r="C11" s="36" t="s">
        <v>54</v>
      </c>
      <c r="D11" s="36" t="s">
        <v>54</v>
      </c>
      <c r="E11" s="36" t="s">
        <v>54</v>
      </c>
      <c r="F11" s="36" t="s">
        <v>54</v>
      </c>
      <c r="G11" s="61">
        <v>2029.8</v>
      </c>
      <c r="H11" s="61" t="s">
        <v>54</v>
      </c>
      <c r="I11" s="117" t="s">
        <v>13</v>
      </c>
      <c r="J11" s="117">
        <f>G11</f>
        <v>2029.8</v>
      </c>
      <c r="K11" s="37" t="s">
        <v>13</v>
      </c>
      <c r="L11" s="37" t="s">
        <v>13</v>
      </c>
      <c r="M11" s="37" t="s">
        <v>13</v>
      </c>
      <c r="N11" s="37" t="s">
        <v>13</v>
      </c>
      <c r="O11" s="37">
        <v>187</v>
      </c>
      <c r="P11" s="37" t="s">
        <v>13</v>
      </c>
      <c r="Q11" s="117" t="s">
        <v>13</v>
      </c>
      <c r="R11" s="38">
        <v>187</v>
      </c>
    </row>
    <row r="12" spans="1:21" ht="45" customHeight="1" x14ac:dyDescent="0.3">
      <c r="A12" s="31"/>
      <c r="B12" s="32"/>
      <c r="C12" s="32"/>
      <c r="D12" s="32"/>
      <c r="E12" s="32"/>
      <c r="F12" s="32"/>
      <c r="G12" s="32"/>
      <c r="H12" s="32"/>
      <c r="I12" s="32"/>
      <c r="J12" s="21"/>
      <c r="N12" s="196"/>
      <c r="O12" s="196"/>
      <c r="P12" s="197"/>
      <c r="Q12" s="197"/>
      <c r="R12" s="197"/>
    </row>
    <row r="13" spans="1:21" ht="22.5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202" t="s">
        <v>80</v>
      </c>
      <c r="K13" s="202"/>
      <c r="L13" s="202"/>
      <c r="M13" s="202"/>
      <c r="N13" s="198"/>
      <c r="O13" s="198"/>
      <c r="P13" s="184" t="s">
        <v>81</v>
      </c>
      <c r="Q13" s="184"/>
      <c r="R13" s="184"/>
      <c r="S13" s="33"/>
      <c r="T13" s="33"/>
      <c r="U13" s="34"/>
    </row>
    <row r="14" spans="1:21" ht="21.75" customHeigh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1"/>
      <c r="K14" s="26"/>
      <c r="L14" s="26"/>
      <c r="N14" s="182" t="s">
        <v>75</v>
      </c>
      <c r="O14" s="182"/>
      <c r="P14" s="182" t="s">
        <v>76</v>
      </c>
      <c r="Q14" s="182"/>
      <c r="R14" s="182"/>
    </row>
    <row r="15" spans="1:21" ht="1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1"/>
      <c r="K15" s="26"/>
      <c r="L15" s="26"/>
      <c r="N15" s="203"/>
      <c r="O15" s="203"/>
      <c r="P15" s="203"/>
      <c r="Q15" s="203"/>
      <c r="R15" s="203"/>
    </row>
    <row r="16" spans="1:21" ht="21.75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1"/>
      <c r="K16" s="26"/>
      <c r="L16" s="26"/>
      <c r="M16" s="27"/>
      <c r="N16" s="200" t="s">
        <v>77</v>
      </c>
      <c r="O16" s="200"/>
      <c r="P16" s="200"/>
      <c r="Q16" s="201" t="s">
        <v>150</v>
      </c>
      <c r="R16" s="201"/>
    </row>
    <row r="17" spans="1:18" ht="1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1"/>
      <c r="K17" s="26"/>
      <c r="L17" s="26"/>
      <c r="M17" s="27"/>
      <c r="N17" s="28"/>
      <c r="O17" s="28"/>
      <c r="P17" s="28"/>
      <c r="Q17" s="27"/>
      <c r="R17" s="27"/>
    </row>
  </sheetData>
  <sheetProtection formatCells="0" formatColumns="0" formatRows="0" insertColumns="0" insertRows="0" insertHyperlinks="0" deleteColumns="0" deleteRows="0" sort="0" autoFilter="0" pivotTables="0"/>
  <mergeCells count="17">
    <mergeCell ref="N16:P16"/>
    <mergeCell ref="Q16:R16"/>
    <mergeCell ref="J13:M13"/>
    <mergeCell ref="N14:O14"/>
    <mergeCell ref="P14:R14"/>
    <mergeCell ref="N15:O15"/>
    <mergeCell ref="P15:R15"/>
    <mergeCell ref="N12:O12"/>
    <mergeCell ref="P12:R12"/>
    <mergeCell ref="N13:O13"/>
    <mergeCell ref="P13:R13"/>
    <mergeCell ref="B2:Q2"/>
    <mergeCell ref="A4:A6"/>
    <mergeCell ref="B4:B6"/>
    <mergeCell ref="C4:J4"/>
    <mergeCell ref="K4:R4"/>
    <mergeCell ref="O1:T1"/>
  </mergeCells>
  <printOptions horizontalCentered="1"/>
  <pageMargins left="0.25" right="0.25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Форма 1</vt:lpstr>
      <vt:lpstr>Форма 1.1</vt:lpstr>
      <vt:lpstr>Форма 3 </vt:lpstr>
      <vt:lpstr>Форма 2</vt:lpstr>
      <vt:lpstr>Форма 4</vt:lpstr>
      <vt:lpstr>'Форма 1'!Заголовки_для_печати</vt:lpstr>
      <vt:lpstr>'Форма 1.1'!Заголовки_для_печати</vt:lpstr>
      <vt:lpstr>'Форма 3 '!Заголовки_для_печати</vt:lpstr>
      <vt:lpstr>'Форма 4'!Заголовки_для_печати</vt:lpstr>
      <vt:lpstr>'Форма 1'!Область_печати</vt:lpstr>
      <vt:lpstr>'Форма 1.1'!Область_печати</vt:lpstr>
      <vt:lpstr>'Форма 2'!Область_печати</vt:lpstr>
      <vt:lpstr>'Форма 3 '!Область_печати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Светлана Васильевна Бабина</cp:lastModifiedBy>
  <cp:lastPrinted>2022-11-14T08:32:25Z</cp:lastPrinted>
  <dcterms:created xsi:type="dcterms:W3CDTF">2019-02-21T06:23:02Z</dcterms:created>
  <dcterms:modified xsi:type="dcterms:W3CDTF">2022-11-14T08:33:46Z</dcterms:modified>
</cp:coreProperties>
</file>